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ЭтаКнига"/>
  <mc:AlternateContent xmlns:mc="http://schemas.openxmlformats.org/markup-compatibility/2006">
    <mc:Choice Requires="x15">
      <x15ac:absPath xmlns:x15ac="http://schemas.microsoft.com/office/spreadsheetml/2010/11/ac" url="C:\Users\EF_07\Downloads\"/>
    </mc:Choice>
  </mc:AlternateContent>
  <xr:revisionPtr revIDLastSave="0" documentId="8_{9219E5F3-621B-4B0C-B7CC-8AC9C827F1CE}" xr6:coauthVersionLast="47" xr6:coauthVersionMax="47" xr10:uidLastSave="{00000000-0000-0000-0000-000000000000}"/>
  <bookViews>
    <workbookView xWindow="-108" yWindow="-108" windowWidth="23256" windowHeight="12456" xr2:uid="{00000000-000D-0000-FFFF-FFFF00000000}"/>
  </bookViews>
  <sheets>
    <sheet name="1" sheetId="1" r:id="rId1"/>
  </sheets>
  <definedNames>
    <definedName name="_xlnm.Print_Area" localSheetId="0">'1'!$A$1:$J$141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3" i="1" l="1"/>
  <c r="I122" i="1"/>
  <c r="I121" i="1"/>
  <c r="I120" i="1"/>
  <c r="I119" i="1"/>
  <c r="I118" i="1"/>
  <c r="I117" i="1"/>
  <c r="I116" i="1"/>
  <c r="I115" i="1"/>
  <c r="I124" i="1" s="1"/>
  <c r="I111" i="1"/>
  <c r="I110" i="1"/>
  <c r="I109" i="1"/>
  <c r="I108" i="1"/>
  <c r="I107" i="1"/>
  <c r="I106" i="1"/>
  <c r="I105" i="1"/>
  <c r="I104" i="1"/>
  <c r="I103" i="1"/>
  <c r="I102" i="1"/>
  <c r="I101" i="1"/>
  <c r="I100" i="1"/>
  <c r="I99" i="1"/>
  <c r="I112" i="1" s="1"/>
  <c r="I96" i="1"/>
  <c r="I95" i="1"/>
  <c r="I91" i="1"/>
  <c r="I90" i="1"/>
  <c r="I89" i="1"/>
  <c r="I88" i="1"/>
  <c r="I87" i="1"/>
  <c r="I86" i="1"/>
  <c r="I85" i="1"/>
  <c r="I84" i="1"/>
  <c r="I83" i="1"/>
  <c r="I92" i="1" s="1"/>
  <c r="I82"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79" i="1" s="1"/>
  <c r="I47" i="1"/>
  <c r="I45" i="1"/>
  <c r="I43" i="1"/>
  <c r="I41" i="1"/>
  <c r="I39" i="1"/>
  <c r="I37" i="1"/>
  <c r="I26" i="1"/>
  <c r="I20" i="1"/>
  <c r="I14" i="1"/>
  <c r="I34" i="1" s="1"/>
  <c r="I126" i="1" l="1"/>
  <c r="I129" i="1" s="1"/>
</calcChain>
</file>

<file path=xl/sharedStrings.xml><?xml version="1.0" encoding="utf-8"?>
<sst xmlns="http://schemas.openxmlformats.org/spreadsheetml/2006/main" count="461" uniqueCount="175">
  <si>
    <t>FINANCIAL PROPOSAL</t>
  </si>
  <si>
    <t>for Event Management Services</t>
  </si>
  <si>
    <t>Ref no.:</t>
  </si>
  <si>
    <t>PR-DASU-2026-01</t>
  </si>
  <si>
    <t>Service Provider:</t>
  </si>
  <si>
    <t xml:space="preserve">[please complete] </t>
  </si>
  <si>
    <t>Title of the event:</t>
  </si>
  <si>
    <t xml:space="preserve">Organization of the international conference in Chernivtsi on February 26  for the Accounting Chamber of Ukraine (DASU project) </t>
  </si>
  <si>
    <t>Date:</t>
  </si>
  <si>
    <t>Place:</t>
  </si>
  <si>
    <t>Kotsyubinsky Street, 2, Chernivtsi, Chernivtsi region</t>
  </si>
  <si>
    <t>Expected number of participants:</t>
  </si>
  <si>
    <t>Please use this form for the submission of your Financial Proposal. Additional information can be supplied on a separate page.</t>
  </si>
  <si>
    <t>ACCOMMODATION</t>
  </si>
  <si>
    <r>
      <t>Check-in date</t>
    </r>
    <r>
      <rPr>
        <b/>
        <sz val="10"/>
        <color indexed="2"/>
        <rFont val="Arial"/>
      </rPr>
      <t xml:space="preserve"> </t>
    </r>
  </si>
  <si>
    <t>Check-out date</t>
  </si>
  <si>
    <t>Technical Requirements</t>
  </si>
  <si>
    <t>Name and registration code of subcontractor</t>
  </si>
  <si>
    <t>Units</t>
  </si>
  <si>
    <t>Number of units</t>
  </si>
  <si>
    <t>Number of nights</t>
  </si>
  <si>
    <t>Unit price, UAH excl. VAT</t>
  </si>
  <si>
    <t>Total, UAH excl. VAT</t>
  </si>
  <si>
    <t>Indicate technical compliance and/or deviation from Terms of Reference</t>
  </si>
  <si>
    <t>Location:</t>
  </si>
  <si>
    <t>room</t>
  </si>
  <si>
    <t>3* or 4*hotel max 1 km from the event venue/ same as event venue</t>
  </si>
  <si>
    <t>Room type</t>
  </si>
  <si>
    <t xml:space="preserve"> single stay, all taxes and breakfast included, early check-in, late check-out</t>
  </si>
  <si>
    <t>Technical conditions</t>
  </si>
  <si>
    <t>modern refurbishment in the rooms and in the hotel; standard single  room equipped with modern facilities, including a bed of the European standard, a table, a chair, modern repaired individual bathroom unit with modern bathroom equipment, bath towels and hairdryer, individual toilet; permanent hot and cold water; air conditioning or climate control, control heating system or appropriate room temperature, a telephone, a television</t>
  </si>
  <si>
    <t xml:space="preserve"> Example: 3* or 4*hotel max 1 km from the event venue/ same as event venue</t>
  </si>
  <si>
    <t>NOTE</t>
  </si>
  <si>
    <t>Shelter equipped with necessary furniture (chairs, sofa) and water available</t>
  </si>
  <si>
    <r>
      <t xml:space="preserve">PHOTOS OF THE ROOMS ARE TO BE PROVIDED WITH THE PROPOSAL </t>
    </r>
    <r>
      <rPr>
        <i/>
        <sz val="10"/>
        <color indexed="2"/>
        <rFont val="Arial"/>
      </rPr>
      <t>(Delete if not needed)</t>
    </r>
  </si>
  <si>
    <t xml:space="preserve">Total for the requested services </t>
  </si>
  <si>
    <t>CATERING</t>
  </si>
  <si>
    <t xml:space="preserve">Date and time </t>
  </si>
  <si>
    <t>Service</t>
  </si>
  <si>
    <t>Description</t>
  </si>
  <si>
    <t>Unit</t>
  </si>
  <si>
    <t>Number of days</t>
  </si>
  <si>
    <t xml:space="preserve">Welcome Coffee </t>
  </si>
  <si>
    <t>Buffet, served in conference area (salty and sweet sneaks, cookies min 175 gr per person)</t>
  </si>
  <si>
    <t>portion</t>
  </si>
  <si>
    <t>Drinks: coffee/tea, non-alcoholic drink (min 0,3l per person)</t>
  </si>
  <si>
    <t xml:space="preserve">Coffee Break </t>
  </si>
  <si>
    <t>Buffet, served in conference area (salty and sweet sneaks, min 200 gr per person)</t>
  </si>
  <si>
    <t xml:space="preserve">Lunch </t>
  </si>
  <si>
    <t xml:space="preserve">Buffet, served in conference area, (appetizers, fish or meat main course, dessert, min 400 gr per person) </t>
  </si>
  <si>
    <t>Water</t>
  </si>
  <si>
    <t>Bottled water (carbonated, non-carbonated, if both 50 %) 0,5l in the conference room + glasses</t>
  </si>
  <si>
    <t xml:space="preserve">NOTE </t>
  </si>
  <si>
    <t>PROPOSED MENU OPTION SHALL BE PROVIDED WITH THE PROPOSAL</t>
  </si>
  <si>
    <t>EQUIPMENT AND TECHNICAL SUPPORT SERVICES</t>
  </si>
  <si>
    <t>Date and time</t>
  </si>
  <si>
    <t>Projector</t>
  </si>
  <si>
    <t>In suitable technical condition with necessary cables compatible with the provided laptop</t>
  </si>
  <si>
    <t>unit</t>
  </si>
  <si>
    <t>Stage podium</t>
  </si>
  <si>
    <t>Stage podium for 4 speakers and two moderators, length 6 meters, carpet, chairs and tables (bedside tables), with pads and microphones</t>
  </si>
  <si>
    <t>Lightning</t>
  </si>
  <si>
    <t>additional lighting for the speaker stage</t>
  </si>
  <si>
    <t>internet</t>
  </si>
  <si>
    <t>ensuring a good Internet connection and sound in the hall, speed 1 Gb</t>
  </si>
  <si>
    <t>service</t>
  </si>
  <si>
    <t>Screen</t>
  </si>
  <si>
    <t>Min.size 6 x 3 m., shall be visible for all participants</t>
  </si>
  <si>
    <t>Promter 42`</t>
  </si>
  <si>
    <t>In suitable technical condition</t>
  </si>
  <si>
    <t>tablet 13`</t>
  </si>
  <si>
    <t>Laptop for sharing presentations</t>
  </si>
  <si>
    <t>In good technical condition, with necessary ports to be connected to the laptop</t>
  </si>
  <si>
    <t>Clicker</t>
  </si>
  <si>
    <t>In good technical condition</t>
  </si>
  <si>
    <t>Desk microphones</t>
  </si>
  <si>
    <t>Radio microphones</t>
  </si>
  <si>
    <t>Technical Support for managing presentations</t>
  </si>
  <si>
    <t>Technical assistant responsible for collecting, changing and showing presentations</t>
  </si>
  <si>
    <t>1000 W sound system</t>
  </si>
  <si>
    <t xml:space="preserve">In suitable technical condition   </t>
  </si>
  <si>
    <t>Delegate kit (IR receiver with headphone), (digital) DIS</t>
  </si>
  <si>
    <t>Basic set of DIS simultaneous interpratation system (3 in 1) (headphones)</t>
  </si>
  <si>
    <t>In suitable technical condition, (Ukrainian-English-French; English-Ukrainian-French; French-English-Ukrainian) 3 chanels</t>
  </si>
  <si>
    <t>Simultaneous interpretation boothtabletop or standalone/ soundproofed room equipped with everything necessary for working in real time. This booth should be spacious enough for 2 interpreters, well ventilated, illuminated and completely isolated from external noise to ensure high quality of translation</t>
  </si>
  <si>
    <t xml:space="preserve">rent Zoom account </t>
  </si>
  <si>
    <t>for 200 participants, recording 3 channels</t>
  </si>
  <si>
    <t>Equipment for hybrid ZOOM conference/streamer</t>
  </si>
  <si>
    <t>Equipment for hybrid ZOOM conference/video mixer</t>
  </si>
  <si>
    <t>Equipment for hybrid ZOOM conference/ laptops</t>
  </si>
  <si>
    <t>Equipment for hybrid ZOOM conference/ monitors</t>
  </si>
  <si>
    <t>Equipment for hybrid ZOOM conference/video capture card</t>
  </si>
  <si>
    <t>Equipment for ZOOM conference/ audio capture card</t>
  </si>
  <si>
    <t>Equipment for ZOOM conference/robotic cameras</t>
  </si>
  <si>
    <t>Equipment for ZOOM conference/remote control</t>
  </si>
  <si>
    <t>Sound operator (for ZOOM conference)</t>
  </si>
  <si>
    <t>Min. 1 year of relevant experience</t>
  </si>
  <si>
    <t>Video engineer (for ZOOM conference)</t>
  </si>
  <si>
    <t>Assembly / disassembly</t>
  </si>
  <si>
    <t>Delivery</t>
  </si>
  <si>
    <t>VISIBILITY AND PRINTING</t>
  </si>
  <si>
    <t xml:space="preserve">Date </t>
  </si>
  <si>
    <t xml:space="preserve">Printing of Report </t>
  </si>
  <si>
    <t>40 pages A4, full color (ukr and eng) and elecronic version</t>
  </si>
  <si>
    <t>conference participant package</t>
  </si>
  <si>
    <t>conference program (3-4 pages), project information (1 page), notebook, pen, souvenir and bag, all things must be branded with logos and in Ukrainian and English</t>
  </si>
  <si>
    <t xml:space="preserve">Report Design and Layout </t>
  </si>
  <si>
    <t>40 pages, A4 (ukr - eng)</t>
  </si>
  <si>
    <t>Design of badges for Participants</t>
  </si>
  <si>
    <t>Color, with organizers' logo</t>
  </si>
  <si>
    <t>X-Banner</t>
  </si>
  <si>
    <t>production of two banners for placement on the conference stage</t>
  </si>
  <si>
    <t>Badges</t>
  </si>
  <si>
    <t>Color, dense paper</t>
  </si>
  <si>
    <t>Stripes for badges</t>
  </si>
  <si>
    <t>white stripe with blue printing, layout and printing</t>
  </si>
  <si>
    <t>Roadmap signs</t>
  </si>
  <si>
    <t>full color/black-white/one sided</t>
  </si>
  <si>
    <t>Nameshields for participants/speakers</t>
  </si>
  <si>
    <t>INTERPRETATION</t>
  </si>
  <si>
    <t>Date</t>
  </si>
  <si>
    <t>Time</t>
  </si>
  <si>
    <t>Number of interpreters</t>
  </si>
  <si>
    <t>9.00-18:00</t>
  </si>
  <si>
    <t>simultaneous ENG-UA-FRA</t>
  </si>
  <si>
    <t>hour</t>
  </si>
  <si>
    <t>TRAVEL</t>
  </si>
  <si>
    <t>Depart</t>
  </si>
  <si>
    <t>Train ticket, compartment, bottom seat Kharkiv - Chernivtsi (aprox. 1000,00 UAH)</t>
  </si>
  <si>
    <t>ticket</t>
  </si>
  <si>
    <t>Train ticket, compartment, bottom seat Lviv - Chernivtsi (aprox. 500,00 UAH)</t>
  </si>
  <si>
    <t>Train ticket, compartment, bottom seat Odesa - Chernivtsi  (aprox. 700,00 UAH)</t>
  </si>
  <si>
    <t>Train ticket, compartment, bottom seat Dnipro - Chernivtsi  (aprox. 600,00 UAH)</t>
  </si>
  <si>
    <t>Train ticket, compartment, bottom seat Zaporizhya - Chernivtsi  (aprox. 600,00 UAH)</t>
  </si>
  <si>
    <t>Train ticket, compartment, bottom seat Kyiv - Chernivtsi  (aprox. 900,00 UAH)</t>
  </si>
  <si>
    <t>Train ticket, compartment, bottom seat  Chernivtsi - Kharkiv (aprox. 1000,00 UAH)</t>
  </si>
  <si>
    <t>Train ticket, compartment, bottom seat  Chernivtsi - Lviv (aprox. 500,00 UAH)</t>
  </si>
  <si>
    <t>Train ticket, compartment, bottom seat Chernivtsi - Odesa (aprox. 700,00 UAH)</t>
  </si>
  <si>
    <t>Train ticket, compartment, bottom seat Chernivtsi - Dnipro (aprox. 600,00 UAH)</t>
  </si>
  <si>
    <t>Train ticket, compartment, bottom seat Chernivtsi - Zaporizhya (aprox. 600,00 UAH)</t>
  </si>
  <si>
    <t>Train ticket, compartment, bottom seat Chernivtsi - Kyiv (aprox. 1000,00 UAH)</t>
  </si>
  <si>
    <t>transfer of participants from Chernivtsi railway station to the hotel (which will be booked). Number of participants 60 people.</t>
  </si>
  <si>
    <t>OTHER SERVICES</t>
  </si>
  <si>
    <t>Delivery services</t>
  </si>
  <si>
    <t>Delivery of banners, visibility and handout materials from Expertise France office (Kyiv, Maidan Nezalezhnosti 2) to the venue and back (banner)</t>
  </si>
  <si>
    <t xml:space="preserve">Creating an online form </t>
  </si>
  <si>
    <t>Creating an online form for registering participants; a QR code for asking questions by the audience, a QR code for collecting feedback about the event;</t>
  </si>
  <si>
    <t>provision of specialized fuel generator filling s</t>
  </si>
  <si>
    <t>provision of specialized fuel generator filling services (50 liters of fuel)</t>
  </si>
  <si>
    <t xml:space="preserve">photographer </t>
  </si>
  <si>
    <t>photographer (250 fotos)</t>
  </si>
  <si>
    <t xml:space="preserve">videographer </t>
  </si>
  <si>
    <t xml:space="preserve">videographer (making video and video editing up to 10 minutes)    </t>
  </si>
  <si>
    <t>Inviting Service</t>
  </si>
  <si>
    <t>inviting conference 120 participants (sending official letters and receiving confirmation of participation), maintaining online forms for logistics of participants and registration of participants, sending letters of gratitude for participation in the conference to all participants. Help in the preparation of the form of letters and translation into English.</t>
  </si>
  <si>
    <t>organization of the organizing committee for preparation of the conference (before for the preparation and during the event, and after for the report)</t>
  </si>
  <si>
    <t xml:space="preserve">Registration of participants </t>
  </si>
  <si>
    <t xml:space="preserve">Shall be provided by a qualified host/ess corresponding to the following profile : business-style dressed, perfect command of Ukrainian language and at least A2 level of speaking interaction in English; </t>
  </si>
  <si>
    <t>Conference Manager Support</t>
  </si>
  <si>
    <t>Conference manager shall be present at the location at least one hour before the start of registration and available until the end of the event. He/she must supervise the registration, be familiar with hotel staff and be able to manage all ad hoc problems and requests</t>
  </si>
  <si>
    <t>day</t>
  </si>
  <si>
    <t>Total amount, UAH excl. VAT</t>
  </si>
  <si>
    <t>Service fee, UAH excl. VAT</t>
  </si>
  <si>
    <t>VAT (not applicable), UAH</t>
  </si>
  <si>
    <t xml:space="preserve">Total amount including service fee, UAH </t>
  </si>
  <si>
    <t>CANCELLATION POLICY</t>
  </si>
  <si>
    <t xml:space="preserve">[please indicate here in clear terms the cancellation policy] </t>
  </si>
  <si>
    <t>Financial offers will be reviewed for completeness and correctness. In case of discrepancies between unit prices and total prices, the unit price shall prevail. In the case of discrepancies between words and figures, the amount in words shall prevail.</t>
  </si>
  <si>
    <r>
      <t>Currency:</t>
    </r>
    <r>
      <rPr>
        <sz val="11"/>
        <rFont val="Calibri"/>
      </rPr>
      <t xml:space="preserve"> Prices shall be quoted in UAH. </t>
    </r>
  </si>
  <si>
    <t xml:space="preserve">The "DASU" project is part of the “mAIDan” project, which is tax-exempt as an International Technical Assistance Project. All prices must be quoted excluding VAT.							
							</t>
  </si>
  <si>
    <t xml:space="preserve">Company name: </t>
  </si>
  <si>
    <t xml:space="preserve">Authorized representative’s name and signature: </t>
  </si>
  <si>
    <t>[Seal]</t>
  </si>
  <si>
    <t xml:space="preserve">Address: </t>
  </si>
  <si>
    <t xml:space="preserve">E-mail: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</si>
</sst>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_-* #,##0_р_._-;\-* #,##0_р_._-;_-* &quot;-&quot;_р_._-;_-@_-"/>
    <numFmt numFmtId="166" formatCode="_-* #,##0.00_-;\-* #,##0.00_-;_-* &quot;-&quot;??_-;_-@_-"/>
    <numFmt numFmtId="169" formatCode="#,##0.00\ [$UAH]"/>
    <numFmt numFmtId="170" formatCode="#,##0.00\ &quot;€&quot;"/>
  </numFmts>
  <fonts count="25">
    <font>
      <sz val="10"/>
      <color theme="1"/>
      <name val="Arial Cyr"/>
    </font>
    <font>
      <sz val="10"/>
      <name val="Arial"/>
    </font>
    <font>
      <sz val="10"/>
      <name val="Calibri"/>
      <scheme val="minor"/>
    </font>
    <font>
      <b/>
      <sz val="14"/>
      <name val="Calibri"/>
      <scheme val="minor"/>
    </font>
    <font>
      <b/>
      <sz val="12"/>
      <name val="Arial"/>
    </font>
    <font>
      <b/>
      <sz val="10"/>
      <name val="Arial"/>
    </font>
    <font>
      <i/>
      <sz val="10"/>
      <color theme="3" tint="0.59999389629810485"/>
      <name val="Arial"/>
    </font>
    <font>
      <b/>
      <sz val="11"/>
      <name val="Arial"/>
    </font>
    <font>
      <i/>
      <sz val="10"/>
      <name val="Arial"/>
    </font>
    <font>
      <i/>
      <sz val="10"/>
      <color rgb="FF00B050"/>
      <name val="Arial"/>
    </font>
    <font>
      <sz val="12"/>
      <color indexed="4"/>
      <name val="Calibri"/>
      <scheme val="minor"/>
    </font>
    <font>
      <b/>
      <sz val="11"/>
      <name val="Calibri"/>
      <scheme val="minor"/>
    </font>
    <font>
      <sz val="10"/>
      <color indexed="4"/>
      <name val="Calibri"/>
      <scheme val="minor"/>
    </font>
    <font>
      <b/>
      <sz val="10"/>
      <color indexed="2"/>
      <name val="Arial"/>
    </font>
    <font>
      <sz val="10"/>
      <color indexed="2"/>
      <name val="Arial"/>
    </font>
    <font>
      <b/>
      <sz val="10"/>
      <color theme="1"/>
      <name val="Arial"/>
    </font>
    <font>
      <sz val="12"/>
      <name val="Calibri"/>
      <scheme val="minor"/>
    </font>
    <font>
      <b/>
      <sz val="10"/>
      <name val="Calibri"/>
      <scheme val="minor"/>
    </font>
    <font>
      <sz val="10"/>
      <color theme="1"/>
      <name val="Arial"/>
    </font>
    <font>
      <i/>
      <sz val="10"/>
      <color indexed="2"/>
      <name val="Arial"/>
    </font>
    <font>
      <sz val="11"/>
      <name val="Calibri"/>
    </font>
    <font>
      <b/>
      <u/>
      <sz val="11"/>
      <name val="Calibri"/>
    </font>
    <font>
      <b/>
      <sz val="11"/>
      <name val="Calibri"/>
    </font>
    <font>
      <i/>
      <sz val="11"/>
      <color rgb="FF00B050"/>
      <name val="Calibri"/>
    </font>
    <font>
      <sz val="10"/>
      <color theme="1"/>
      <name val="Arial Cyr"/>
    </font>
  </fonts>
  <fills count="9">
    <fill>
      <patternFill patternType="none"/>
    </fill>
    <fill>
      <patternFill patternType="gray125"/>
    </fill>
    <fill>
      <patternFill patternType="solid">
        <fgColor indexed="26"/>
      </patternFill>
    </fill>
    <fill>
      <patternFill patternType="solid">
        <fgColor rgb="FF00B0F0"/>
      </patternFill>
    </fill>
    <fill>
      <patternFill patternType="solid">
        <fgColor theme="0" tint="-0.24994659260841701"/>
        <bgColor indexed="65"/>
      </patternFill>
    </fill>
    <fill>
      <patternFill patternType="solid">
        <fgColor theme="0"/>
      </patternFill>
    </fill>
    <fill>
      <patternFill patternType="solid">
        <fgColor theme="3" tint="0.59999389629810485"/>
        <bgColor indexed="65"/>
      </patternFill>
    </fill>
    <fill>
      <patternFill patternType="solid">
        <fgColor theme="0" tint="-0.14996795556505021"/>
        <bgColor indexed="65"/>
      </patternFill>
    </fill>
    <fill>
      <patternFill patternType="solid">
        <fgColor rgb="FFFFC000"/>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s>
  <cellStyleXfs count="8">
    <xf numFmtId="0" fontId="0" fillId="0" borderId="0"/>
    <xf numFmtId="165" fontId="24" fillId="0" borderId="0"/>
    <xf numFmtId="166" fontId="1" fillId="0" borderId="0"/>
    <xf numFmtId="166" fontId="1" fillId="0" borderId="0"/>
    <xf numFmtId="0" fontId="1" fillId="0" borderId="0"/>
    <xf numFmtId="0" fontId="1" fillId="0" borderId="0"/>
    <xf numFmtId="0" fontId="24" fillId="2" borderId="1"/>
    <xf numFmtId="0" fontId="1" fillId="0" borderId="0"/>
  </cellStyleXfs>
  <cellXfs count="140">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169" fontId="2" fillId="0" borderId="0" xfId="0" applyNumberFormat="1" applyFont="1" applyAlignment="1">
      <alignment horizontal="center" vertical="center" wrapText="1"/>
    </xf>
    <xf numFmtId="170" fontId="2" fillId="0" borderId="0" xfId="0" applyNumberFormat="1" applyFont="1" applyAlignment="1">
      <alignment horizontal="center"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xf>
    <xf numFmtId="169" fontId="1" fillId="0" borderId="0" xfId="0" applyNumberFormat="1" applyFont="1" applyAlignment="1">
      <alignment horizontal="center" vertical="center" wrapText="1"/>
    </xf>
    <xf numFmtId="170" fontId="1" fillId="0" borderId="0" xfId="0" applyNumberFormat="1"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1" fillId="0" borderId="0" xfId="0" applyFont="1" applyAlignment="1">
      <alignment vertical="center" wrapText="1"/>
    </xf>
    <xf numFmtId="169" fontId="1" fillId="0" borderId="0" xfId="0" applyNumberFormat="1" applyFont="1" applyAlignment="1">
      <alignment vertical="center" wrapText="1"/>
    </xf>
    <xf numFmtId="170" fontId="1" fillId="0" borderId="0" xfId="0" applyNumberFormat="1" applyFont="1" applyAlignment="1">
      <alignment vertical="center" wrapText="1"/>
    </xf>
    <xf numFmtId="170" fontId="6" fillId="0" borderId="2" xfId="0" applyNumberFormat="1" applyFont="1" applyBorder="1" applyAlignment="1">
      <alignment horizontal="left" vertical="center" wrapText="1"/>
    </xf>
    <xf numFmtId="0" fontId="5" fillId="0" borderId="0" xfId="0" applyFont="1" applyAlignment="1">
      <alignment horizontal="center" vertical="center" wrapText="1"/>
    </xf>
    <xf numFmtId="169" fontId="1" fillId="0" borderId="0" xfId="0" applyNumberFormat="1" applyFont="1" applyAlignment="1">
      <alignment horizontal="right" vertical="center" wrapText="1"/>
    </xf>
    <xf numFmtId="170" fontId="1" fillId="0" borderId="0" xfId="0" applyNumberFormat="1" applyFont="1" applyAlignment="1">
      <alignment horizontal="right" vertical="center" wrapText="1"/>
    </xf>
    <xf numFmtId="14" fontId="5" fillId="0" borderId="0" xfId="0" applyNumberFormat="1" applyFont="1" applyAlignment="1">
      <alignment horizontal="left" vertical="center" wrapText="1"/>
    </xf>
    <xf numFmtId="49" fontId="8" fillId="0" borderId="0" xfId="6" applyNumberFormat="1" applyFont="1" applyFill="1" applyBorder="1" applyAlignment="1">
      <alignment horizontal="right" vertical="center"/>
    </xf>
    <xf numFmtId="0" fontId="1" fillId="0" borderId="0" xfId="6" applyFont="1" applyFill="1" applyBorder="1"/>
    <xf numFmtId="49" fontId="9" fillId="0" borderId="0" xfId="6" applyNumberFormat="1" applyFont="1" applyFill="1" applyBorder="1" applyAlignment="1">
      <alignment horizontal="left" vertical="center"/>
    </xf>
    <xf numFmtId="0" fontId="10" fillId="0" borderId="0" xfId="0" applyFont="1"/>
    <xf numFmtId="0" fontId="2" fillId="0" borderId="0" xfId="0" applyFont="1" applyAlignment="1">
      <alignment horizontal="center"/>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169" fontId="5" fillId="0" borderId="5" xfId="0" applyNumberFormat="1" applyFont="1" applyBorder="1" applyAlignment="1">
      <alignment horizontal="center" vertical="center" wrapText="1"/>
    </xf>
    <xf numFmtId="170" fontId="5" fillId="0" borderId="5" xfId="0" applyNumberFormat="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5" borderId="5" xfId="0" applyFont="1" applyFill="1" applyBorder="1" applyAlignment="1">
      <alignment horizontal="center" vertical="center" wrapText="1"/>
    </xf>
    <xf numFmtId="170" fontId="6" fillId="0" borderId="2" xfId="0" applyNumberFormat="1" applyFont="1" applyBorder="1" applyAlignment="1">
      <alignment horizontal="center" vertical="center" wrapText="1"/>
    </xf>
    <xf numFmtId="0" fontId="8" fillId="0" borderId="7" xfId="0" applyFont="1" applyBorder="1" applyAlignment="1">
      <alignment horizontal="left" vertical="center" wrapText="1"/>
    </xf>
    <xf numFmtId="0" fontId="8" fillId="0" borderId="9" xfId="0" applyFont="1" applyBorder="1" applyAlignment="1">
      <alignment horizontal="left" vertical="center" wrapText="1"/>
    </xf>
    <xf numFmtId="0" fontId="8" fillId="0" borderId="5" xfId="0" applyFont="1" applyBorder="1" applyAlignment="1">
      <alignment horizontal="left" vertical="center" wrapText="1"/>
    </xf>
    <xf numFmtId="0" fontId="12" fillId="0" borderId="0" xfId="0" applyFont="1"/>
    <xf numFmtId="0" fontId="12" fillId="0" borderId="5" xfId="0" applyFont="1" applyBorder="1"/>
    <xf numFmtId="0" fontId="2" fillId="7" borderId="0" xfId="0" applyFont="1" applyFill="1"/>
    <xf numFmtId="0" fontId="15" fillId="5" borderId="3" xfId="0" applyFont="1" applyFill="1" applyBorder="1" applyAlignment="1">
      <alignment horizontal="right" vertical="center" wrapText="1"/>
    </xf>
    <xf numFmtId="0" fontId="15" fillId="5" borderId="4" xfId="0" applyFont="1" applyFill="1" applyBorder="1" applyAlignment="1">
      <alignment horizontal="right" vertical="center" wrapText="1"/>
    </xf>
    <xf numFmtId="0" fontId="15" fillId="5" borderId="12" xfId="0" applyFont="1" applyFill="1" applyBorder="1" applyAlignment="1">
      <alignment horizontal="right" vertical="center" wrapText="1"/>
    </xf>
    <xf numFmtId="169" fontId="15" fillId="5" borderId="5" xfId="0" applyNumberFormat="1" applyFont="1" applyFill="1" applyBorder="1" applyAlignment="1">
      <alignment horizontal="center" vertical="center" wrapText="1"/>
    </xf>
    <xf numFmtId="0" fontId="16" fillId="0" borderId="0" xfId="0" applyFont="1"/>
    <xf numFmtId="0" fontId="17" fillId="0" borderId="0" xfId="0" applyFont="1" applyAlignment="1">
      <alignment horizontal="center"/>
    </xf>
    <xf numFmtId="14" fontId="5" fillId="0" borderId="5" xfId="0" applyNumberFormat="1" applyFont="1" applyBorder="1" applyAlignment="1">
      <alignment horizontal="center" vertical="center" wrapText="1"/>
    </xf>
    <xf numFmtId="0" fontId="5" fillId="5" borderId="5" xfId="0" applyFont="1" applyFill="1" applyBorder="1" applyAlignment="1">
      <alignment horizontal="center" vertical="center" wrapText="1"/>
    </xf>
    <xf numFmtId="170" fontId="5" fillId="0" borderId="2" xfId="0" applyNumberFormat="1" applyFont="1" applyBorder="1" applyAlignment="1">
      <alignment horizontal="center" vertical="center" wrapText="1"/>
    </xf>
    <xf numFmtId="169" fontId="5" fillId="0" borderId="2" xfId="0" applyNumberFormat="1" applyFont="1" applyBorder="1" applyAlignment="1">
      <alignment horizontal="center" vertical="center" wrapText="1"/>
    </xf>
    <xf numFmtId="164" fontId="11" fillId="0" borderId="5" xfId="1" applyNumberFormat="1" applyFont="1" applyBorder="1" applyAlignment="1">
      <alignment horizontal="center" vertical="center" wrapText="1"/>
    </xf>
    <xf numFmtId="0" fontId="2" fillId="0" borderId="0" xfId="0" applyFont="1"/>
    <xf numFmtId="170" fontId="1" fillId="0" borderId="2" xfId="0" applyNumberFormat="1" applyFont="1" applyBorder="1" applyAlignment="1">
      <alignment horizontal="center" vertical="center" wrapText="1"/>
    </xf>
    <xf numFmtId="169" fontId="1" fillId="0" borderId="2" xfId="0" applyNumberFormat="1" applyFont="1" applyBorder="1" applyAlignment="1">
      <alignment horizontal="center" vertical="center" wrapText="1"/>
    </xf>
    <xf numFmtId="0" fontId="1" fillId="5" borderId="5" xfId="0" applyFont="1" applyFill="1" applyBorder="1" applyAlignment="1">
      <alignment horizontal="left" vertical="center" wrapText="1"/>
    </xf>
    <xf numFmtId="164" fontId="11" fillId="0" borderId="5" xfId="1" applyNumberFormat="1" applyFont="1" applyBorder="1" applyAlignment="1">
      <alignment horizontal="right" vertical="center"/>
    </xf>
    <xf numFmtId="14" fontId="1" fillId="0" borderId="5" xfId="0" applyNumberFormat="1"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5" fillId="0" borderId="4" xfId="0" applyFont="1" applyBorder="1" applyAlignment="1">
      <alignment horizontal="right" vertical="center" wrapText="1"/>
    </xf>
    <xf numFmtId="0" fontId="15" fillId="0" borderId="12" xfId="0" applyFont="1" applyBorder="1" applyAlignment="1">
      <alignment horizontal="right" vertical="center" wrapText="1"/>
    </xf>
    <xf numFmtId="169" fontId="15" fillId="0" borderId="5" xfId="0" applyNumberFormat="1" applyFont="1" applyBorder="1" applyAlignment="1">
      <alignment horizontal="center" vertical="center" wrapText="1"/>
    </xf>
    <xf numFmtId="0" fontId="17" fillId="7" borderId="0" xfId="0" applyFont="1" applyFill="1" applyAlignment="1">
      <alignment horizontal="center"/>
    </xf>
    <xf numFmtId="0" fontId="17" fillId="7" borderId="0" xfId="0" applyFont="1" applyFill="1" applyAlignment="1">
      <alignment horizontal="center" wrapText="1"/>
    </xf>
    <xf numFmtId="0" fontId="15" fillId="5" borderId="4" xfId="0" applyFont="1" applyFill="1" applyBorder="1" applyAlignment="1">
      <alignment horizontal="center" vertical="center" wrapText="1"/>
    </xf>
    <xf numFmtId="169" fontId="15" fillId="5" borderId="4" xfId="0" applyNumberFormat="1" applyFont="1" applyFill="1" applyBorder="1" applyAlignment="1">
      <alignment horizontal="right" vertical="center" wrapText="1"/>
    </xf>
    <xf numFmtId="170" fontId="15" fillId="5" borderId="4" xfId="0" applyNumberFormat="1" applyFont="1" applyFill="1" applyBorder="1" applyAlignment="1">
      <alignment horizontal="right" vertical="center" wrapText="1"/>
    </xf>
    <xf numFmtId="0" fontId="5" fillId="0" borderId="4" xfId="0" applyFont="1" applyBorder="1" applyAlignment="1">
      <alignment horizontal="right" vertical="center" wrapText="1"/>
    </xf>
    <xf numFmtId="169" fontId="7" fillId="0" borderId="5" xfId="0" applyNumberFormat="1" applyFont="1" applyBorder="1" applyAlignment="1">
      <alignment horizontal="center" vertical="center" wrapText="1"/>
    </xf>
    <xf numFmtId="0" fontId="18" fillId="0" borderId="4" xfId="0" applyFont="1" applyBorder="1" applyAlignment="1">
      <alignment horizontal="right" vertical="center" wrapText="1"/>
    </xf>
    <xf numFmtId="0" fontId="20" fillId="0" borderId="0" xfId="0" applyFont="1" applyAlignment="1">
      <alignment horizontal="left" vertical="center" wrapText="1"/>
    </xf>
    <xf numFmtId="0" fontId="20" fillId="0" borderId="0" xfId="0" applyFont="1" applyAlignment="1">
      <alignment horizontal="left" vertical="center"/>
    </xf>
    <xf numFmtId="0" fontId="20" fillId="0" borderId="0" xfId="0" applyFont="1" applyAlignment="1">
      <alignment horizontal="center" vertical="center" wrapText="1"/>
    </xf>
    <xf numFmtId="169" fontId="20" fillId="0" borderId="0" xfId="0" applyNumberFormat="1" applyFont="1" applyAlignment="1">
      <alignment horizontal="center" vertical="center" wrapText="1"/>
    </xf>
    <xf numFmtId="170" fontId="20" fillId="0" borderId="0" xfId="0" applyNumberFormat="1" applyFont="1" applyAlignment="1">
      <alignment horizontal="center" vertical="center" wrapText="1"/>
    </xf>
    <xf numFmtId="0" fontId="23" fillId="0" borderId="0" xfId="0" applyFont="1" applyAlignment="1">
      <alignment vertical="center"/>
    </xf>
    <xf numFmtId="0" fontId="3" fillId="3" borderId="0" xfId="0" applyFont="1" applyFill="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0" fillId="0" borderId="0" xfId="0" applyAlignment="1">
      <alignment vertical="center" wrapText="1"/>
    </xf>
    <xf numFmtId="0" fontId="7" fillId="0" borderId="0" xfId="0" applyFont="1" applyAlignment="1">
      <alignment horizontal="left" vertical="center"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14" fontId="1" fillId="0" borderId="5" xfId="0" applyNumberFormat="1" applyFont="1" applyBorder="1" applyAlignment="1">
      <alignment horizontal="center" vertical="center" wrapText="1"/>
    </xf>
    <xf numFmtId="170" fontId="6" fillId="0" borderId="5" xfId="0" applyNumberFormat="1" applyFont="1" applyBorder="1" applyAlignment="1">
      <alignment horizontal="center" vertical="center" wrapText="1"/>
    </xf>
    <xf numFmtId="170" fontId="1" fillId="0" borderId="5" xfId="0" applyNumberFormat="1" applyFont="1" applyBorder="1" applyAlignment="1">
      <alignment horizontal="center" vertical="center" wrapText="1"/>
    </xf>
    <xf numFmtId="0" fontId="1" fillId="5" borderId="5"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8" xfId="0" applyFont="1" applyFill="1" applyBorder="1" applyAlignment="1">
      <alignment horizontal="center" vertical="center" wrapText="1"/>
    </xf>
    <xf numFmtId="164" fontId="11" fillId="0" borderId="5" xfId="1" applyNumberFormat="1" applyFont="1" applyBorder="1" applyAlignment="1">
      <alignment horizontal="center" vertical="center"/>
    </xf>
    <xf numFmtId="170" fontId="6" fillId="0" borderId="2" xfId="0" applyNumberFormat="1" applyFont="1" applyBorder="1" applyAlignment="1">
      <alignment horizontal="center" vertical="center" wrapText="1"/>
    </xf>
    <xf numFmtId="170" fontId="6" fillId="0" borderId="8" xfId="0" applyNumberFormat="1" applyFont="1" applyBorder="1" applyAlignment="1">
      <alignment horizontal="center" vertical="center" wrapText="1"/>
    </xf>
    <xf numFmtId="170" fontId="6" fillId="0" borderId="10" xfId="0" applyNumberFormat="1" applyFont="1" applyBorder="1" applyAlignment="1">
      <alignment horizontal="center" vertical="center" wrapText="1"/>
    </xf>
    <xf numFmtId="14" fontId="5" fillId="6" borderId="9" xfId="0" applyNumberFormat="1" applyFont="1" applyFill="1" applyBorder="1" applyAlignment="1">
      <alignment horizontal="center" vertical="center" wrapText="1"/>
    </xf>
    <xf numFmtId="14" fontId="5" fillId="6" borderId="11" xfId="0" applyNumberFormat="1" applyFont="1" applyFill="1" applyBorder="1" applyAlignment="1">
      <alignment horizontal="center" vertical="center" wrapText="1"/>
    </xf>
    <xf numFmtId="0" fontId="1" fillId="6" borderId="11" xfId="0" applyFont="1" applyFill="1" applyBorder="1" applyAlignment="1">
      <alignment horizontal="left" vertical="center" wrapText="1"/>
    </xf>
    <xf numFmtId="14" fontId="13" fillId="6" borderId="3" xfId="0" applyNumberFormat="1" applyFont="1" applyFill="1" applyBorder="1" applyAlignment="1">
      <alignment horizontal="center" vertical="center" wrapText="1"/>
    </xf>
    <xf numFmtId="14" fontId="13" fillId="6" borderId="4" xfId="0" applyNumberFormat="1" applyFont="1" applyFill="1" applyBorder="1" applyAlignment="1">
      <alignment horizontal="center" vertical="center" wrapText="1"/>
    </xf>
    <xf numFmtId="0" fontId="14" fillId="6" borderId="4" xfId="0" applyFont="1" applyFill="1" applyBorder="1" applyAlignment="1">
      <alignment horizontal="left" vertical="center" wrapText="1"/>
    </xf>
    <xf numFmtId="0" fontId="15" fillId="5" borderId="3" xfId="0" applyFont="1" applyFill="1" applyBorder="1" applyAlignment="1">
      <alignment horizontal="right" vertical="center" wrapText="1"/>
    </xf>
    <xf numFmtId="0" fontId="15" fillId="5" borderId="4" xfId="0" applyFont="1" applyFill="1" applyBorder="1" applyAlignment="1">
      <alignment horizontal="right" vertical="center" wrapText="1"/>
    </xf>
    <xf numFmtId="0" fontId="15" fillId="5" borderId="12" xfId="0" applyFont="1" applyFill="1" applyBorder="1" applyAlignment="1">
      <alignment horizontal="right" vertical="center" wrapText="1"/>
    </xf>
    <xf numFmtId="14" fontId="1" fillId="0" borderId="2" xfId="0" applyNumberFormat="1" applyFont="1" applyBorder="1" applyAlignment="1">
      <alignment horizontal="center" vertical="center" wrapText="1"/>
    </xf>
    <xf numFmtId="14" fontId="1" fillId="0" borderId="10" xfId="0" applyNumberFormat="1" applyFont="1" applyBorder="1" applyAlignment="1">
      <alignment horizontal="center" vertical="center" wrapText="1"/>
    </xf>
    <xf numFmtId="0" fontId="1" fillId="5" borderId="10" xfId="0" applyFont="1" applyFill="1" applyBorder="1" applyAlignment="1">
      <alignment horizontal="center" vertical="center" wrapText="1"/>
    </xf>
    <xf numFmtId="170" fontId="1" fillId="0" borderId="2" xfId="0" applyNumberFormat="1" applyFont="1" applyBorder="1" applyAlignment="1">
      <alignment horizontal="center" vertical="center" wrapText="1"/>
    </xf>
    <xf numFmtId="170" fontId="1" fillId="0" borderId="10" xfId="0" applyNumberFormat="1" applyFont="1" applyBorder="1" applyAlignment="1">
      <alignment horizontal="center" vertical="center" wrapText="1"/>
    </xf>
    <xf numFmtId="169" fontId="1" fillId="0" borderId="2" xfId="0" applyNumberFormat="1" applyFont="1" applyBorder="1" applyAlignment="1">
      <alignment horizontal="center" vertical="center" wrapText="1"/>
    </xf>
    <xf numFmtId="169" fontId="1" fillId="0" borderId="10" xfId="0" applyNumberFormat="1" applyFont="1" applyBorder="1" applyAlignment="1">
      <alignment horizontal="center" vertical="center" wrapText="1"/>
    </xf>
    <xf numFmtId="164" fontId="11" fillId="0" borderId="2" xfId="1" applyNumberFormat="1" applyFont="1" applyBorder="1" applyAlignment="1">
      <alignment horizontal="center" vertical="center"/>
    </xf>
    <xf numFmtId="164" fontId="11" fillId="0" borderId="10" xfId="1" applyNumberFormat="1" applyFont="1" applyBorder="1" applyAlignment="1">
      <alignment horizontal="center" vertical="center"/>
    </xf>
    <xf numFmtId="14" fontId="5" fillId="6" borderId="3" xfId="0" applyNumberFormat="1" applyFont="1" applyFill="1" applyBorder="1" applyAlignment="1">
      <alignment horizontal="center" vertical="center" wrapText="1"/>
    </xf>
    <xf numFmtId="14" fontId="5" fillId="6" borderId="4" xfId="0" applyNumberFormat="1"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14" fontId="1" fillId="6" borderId="12" xfId="0" applyNumberFormat="1" applyFont="1" applyFill="1" applyBorder="1" applyAlignment="1">
      <alignment horizontal="left" vertical="center" wrapText="1"/>
    </xf>
    <xf numFmtId="0" fontId="4" fillId="4" borderId="12" xfId="0" applyFont="1" applyFill="1" applyBorder="1" applyAlignment="1">
      <alignment horizontal="left" vertical="center" wrapText="1"/>
    </xf>
    <xf numFmtId="0" fontId="15" fillId="0" borderId="3" xfId="0" applyFont="1" applyBorder="1" applyAlignment="1">
      <alignment horizontal="right" vertical="center" wrapText="1"/>
    </xf>
    <xf numFmtId="0" fontId="15" fillId="0" borderId="4" xfId="0" applyFont="1" applyBorder="1" applyAlignment="1">
      <alignment horizontal="right" vertical="center" wrapText="1"/>
    </xf>
    <xf numFmtId="0" fontId="15" fillId="0" borderId="12" xfId="0" applyFont="1" applyBorder="1" applyAlignment="1">
      <alignment horizontal="right"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169" fontId="5" fillId="0" borderId="3" xfId="0" applyNumberFormat="1" applyFont="1" applyBorder="1" applyAlignment="1">
      <alignment horizontal="center" vertical="center" wrapText="1"/>
    </xf>
    <xf numFmtId="169" fontId="5" fillId="0" borderId="12" xfId="0" applyNumberFormat="1" applyFont="1" applyBorder="1" applyAlignment="1">
      <alignment horizontal="center" vertical="center" wrapText="1"/>
    </xf>
    <xf numFmtId="0" fontId="1" fillId="5" borderId="3" xfId="0" applyFont="1" applyFill="1" applyBorder="1" applyAlignment="1">
      <alignment horizontal="center" vertical="center" wrapText="1"/>
    </xf>
    <xf numFmtId="0" fontId="1" fillId="5" borderId="12" xfId="0" applyFont="1" applyFill="1" applyBorder="1" applyAlignment="1">
      <alignment horizontal="center" vertical="center" wrapText="1"/>
    </xf>
    <xf numFmtId="2" fontId="1" fillId="5" borderId="3" xfId="0" applyNumberFormat="1" applyFont="1" applyFill="1" applyBorder="1" applyAlignment="1">
      <alignment horizontal="center" vertical="center" wrapText="1"/>
    </xf>
    <xf numFmtId="2" fontId="1" fillId="5" borderId="12" xfId="0" applyNumberFormat="1" applyFont="1" applyFill="1" applyBorder="1" applyAlignment="1">
      <alignment horizontal="center" vertical="center" wrapText="1"/>
    </xf>
    <xf numFmtId="0" fontId="5" fillId="0" borderId="3" xfId="0" applyFont="1" applyBorder="1" applyAlignment="1">
      <alignment horizontal="right" vertical="center" wrapText="1"/>
    </xf>
    <xf numFmtId="0" fontId="5" fillId="0" borderId="4" xfId="0" applyFont="1" applyBorder="1" applyAlignment="1">
      <alignment horizontal="right" vertical="center" wrapText="1"/>
    </xf>
    <xf numFmtId="0" fontId="5" fillId="0" borderId="12" xfId="0" applyFont="1" applyBorder="1" applyAlignment="1">
      <alignment horizontal="right" vertical="center" wrapText="1"/>
    </xf>
    <xf numFmtId="0" fontId="18" fillId="0" borderId="3" xfId="0" applyFont="1" applyBorder="1" applyAlignment="1">
      <alignment horizontal="right" vertical="center" wrapText="1"/>
    </xf>
    <xf numFmtId="0" fontId="18" fillId="0" borderId="4" xfId="0" applyFont="1" applyBorder="1" applyAlignment="1">
      <alignment horizontal="right" vertical="center" wrapText="1"/>
    </xf>
    <xf numFmtId="0" fontId="18" fillId="0" borderId="12" xfId="0" applyFont="1" applyBorder="1" applyAlignment="1">
      <alignment horizontal="right" vertical="center" wrapText="1"/>
    </xf>
    <xf numFmtId="14" fontId="5" fillId="8" borderId="3" xfId="0" applyNumberFormat="1" applyFont="1" applyFill="1" applyBorder="1" applyAlignment="1">
      <alignment horizontal="center" vertical="center" wrapText="1"/>
    </xf>
    <xf numFmtId="14" fontId="5" fillId="8" borderId="12" xfId="0" applyNumberFormat="1" applyFont="1" applyFill="1" applyBorder="1" applyAlignment="1">
      <alignment horizontal="center"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20" fillId="0" borderId="0" xfId="0" applyFont="1" applyAlignment="1">
      <alignment horizontal="left" vertical="center" wrapText="1"/>
    </xf>
    <xf numFmtId="0" fontId="21" fillId="0" borderId="0" xfId="0" applyFont="1" applyAlignment="1">
      <alignment horizontal="left" vertical="center"/>
    </xf>
    <xf numFmtId="0" fontId="22" fillId="0" borderId="0" xfId="0" applyFont="1" applyAlignment="1">
      <alignment horizontal="left" vertical="center" wrapText="1"/>
    </xf>
    <xf numFmtId="0" fontId="22" fillId="0" borderId="0" xfId="0" applyFont="1" applyAlignment="1">
      <alignment horizontal="left" vertical="center"/>
    </xf>
  </cellXfs>
  <cellStyles count="8">
    <cellStyle name="Comma [0]" xfId="1" builtinId="6"/>
    <cellStyle name="Comma 2" xfId="2" xr:uid="{00000000-0005-0000-0000-00001D000000}"/>
    <cellStyle name="Comma 3" xfId="3" xr:uid="{00000000-0005-0000-0000-00001E000000}"/>
    <cellStyle name="Normal" xfId="0" builtinId="0"/>
    <cellStyle name="Normal 2" xfId="4" xr:uid="{00000000-0005-0000-0000-00002D000000}"/>
    <cellStyle name="Normal 3" xfId="5" xr:uid="{00000000-0005-0000-0000-00002E000000}"/>
    <cellStyle name="Note" xfId="6" builtinId="10"/>
    <cellStyle name="Обычный 2" xfId="7"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tabColor indexed="16"/>
    <pageSetUpPr fitToPage="1"/>
  </sheetPr>
  <dimension ref="A1:IW186"/>
  <sheetViews>
    <sheetView tabSelected="1" view="pageBreakPreview" topLeftCell="A106" workbookViewId="0">
      <selection activeCell="H14" sqref="H14:H19"/>
    </sheetView>
  </sheetViews>
  <sheetFormatPr defaultColWidth="9.109375" defaultRowHeight="13.8" customHeight="1"/>
  <cols>
    <col min="1" max="1" width="12.44140625" style="1" customWidth="1"/>
    <col min="2" max="2" width="27.109375" style="2" customWidth="1"/>
    <col min="3" max="3" width="43.44140625" style="2" customWidth="1"/>
    <col min="4" max="4" width="22.6640625" style="2" customWidth="1"/>
    <col min="5" max="5" width="11" style="2" customWidth="1"/>
    <col min="6" max="6" width="9.88671875" style="1" customWidth="1"/>
    <col min="7" max="7" width="8.109375" style="1" customWidth="1"/>
    <col min="8" max="8" width="10.5546875" style="3" customWidth="1"/>
    <col min="9" max="9" width="17" style="3" customWidth="1"/>
    <col min="10" max="10" width="26.33203125" style="4" customWidth="1"/>
    <col min="11" max="11" width="2.44140625" style="1" customWidth="1"/>
    <col min="12" max="12" width="3.109375" style="1" customWidth="1"/>
    <col min="13" max="13" width="4" style="1" customWidth="1"/>
    <col min="14" max="257" width="9.109375" style="1" customWidth="1"/>
  </cols>
  <sheetData>
    <row r="1" spans="1:10" ht="18">
      <c r="A1" s="75" t="s">
        <v>0</v>
      </c>
      <c r="B1" s="75"/>
      <c r="C1" s="75"/>
      <c r="D1" s="75"/>
      <c r="E1" s="75"/>
      <c r="F1" s="75"/>
      <c r="G1" s="75"/>
      <c r="H1" s="75"/>
      <c r="I1" s="75"/>
      <c r="J1" s="75"/>
    </row>
    <row r="2" spans="1:10" ht="18">
      <c r="A2" s="75" t="s">
        <v>1</v>
      </c>
      <c r="B2" s="75"/>
      <c r="C2" s="75"/>
      <c r="D2" s="75"/>
      <c r="E2" s="75"/>
      <c r="F2" s="75"/>
      <c r="G2" s="75"/>
      <c r="H2" s="75"/>
      <c r="I2" s="75"/>
      <c r="J2" s="75"/>
    </row>
    <row r="3" spans="1:10" ht="15.6">
      <c r="A3" s="5"/>
      <c r="B3" s="6"/>
      <c r="C3" s="6"/>
      <c r="D3" s="6"/>
      <c r="E3" s="6"/>
      <c r="F3" s="7"/>
      <c r="G3" s="5"/>
      <c r="H3" s="8"/>
      <c r="I3" s="8"/>
      <c r="J3" s="9"/>
    </row>
    <row r="4" spans="1:10">
      <c r="A4" s="76" t="s">
        <v>2</v>
      </c>
      <c r="B4" s="76"/>
      <c r="C4" s="11" t="s">
        <v>3</v>
      </c>
      <c r="D4" s="12"/>
      <c r="E4" s="12"/>
      <c r="F4" s="5"/>
      <c r="G4" s="12"/>
      <c r="H4" s="13"/>
      <c r="I4" s="13"/>
      <c r="J4" s="14"/>
    </row>
    <row r="5" spans="1:10">
      <c r="A5" s="76" t="s">
        <v>4</v>
      </c>
      <c r="B5" s="76"/>
      <c r="C5" s="15" t="s">
        <v>5</v>
      </c>
      <c r="D5" s="10"/>
      <c r="E5" s="10"/>
      <c r="F5" s="16"/>
      <c r="G5" s="5"/>
      <c r="H5" s="17"/>
      <c r="I5" s="8"/>
      <c r="J5" s="18"/>
    </row>
    <row r="6" spans="1:10">
      <c r="A6" s="77" t="s">
        <v>6</v>
      </c>
      <c r="B6" s="78"/>
      <c r="C6" s="79" t="s">
        <v>7</v>
      </c>
      <c r="D6" s="79"/>
      <c r="E6" s="79"/>
      <c r="F6" s="79"/>
      <c r="G6" s="79"/>
      <c r="H6" s="79"/>
      <c r="I6" s="79"/>
      <c r="J6" s="79"/>
    </row>
    <row r="7" spans="1:10">
      <c r="A7" s="76" t="s">
        <v>8</v>
      </c>
      <c r="B7" s="76"/>
      <c r="C7" s="19">
        <v>46079</v>
      </c>
      <c r="D7" s="10"/>
      <c r="E7" s="10"/>
      <c r="F7" s="16"/>
      <c r="G7" s="5"/>
      <c r="H7" s="17"/>
      <c r="I7" s="8"/>
      <c r="J7" s="18"/>
    </row>
    <row r="8" spans="1:10" ht="12.9" customHeight="1">
      <c r="A8" s="76" t="s">
        <v>9</v>
      </c>
      <c r="B8" s="76"/>
      <c r="C8" s="76" t="s">
        <v>10</v>
      </c>
      <c r="D8" s="76"/>
      <c r="E8" s="11"/>
      <c r="F8" s="11"/>
      <c r="G8" s="11"/>
      <c r="H8" s="11"/>
      <c r="I8" s="11"/>
      <c r="J8" s="11"/>
    </row>
    <row r="9" spans="1:10">
      <c r="A9" s="76" t="s">
        <v>11</v>
      </c>
      <c r="B9" s="76"/>
      <c r="C9" s="10">
        <v>120</v>
      </c>
      <c r="D9" s="10"/>
      <c r="E9" s="10"/>
      <c r="F9" s="16"/>
      <c r="G9" s="5"/>
      <c r="H9" s="17"/>
      <c r="I9" s="8"/>
      <c r="J9" s="18"/>
    </row>
    <row r="10" spans="1:10" s="1" customFormat="1">
      <c r="A10" s="20"/>
      <c r="B10" s="21"/>
      <c r="C10" s="12"/>
      <c r="D10" s="12"/>
      <c r="E10" s="12"/>
      <c r="F10" s="5"/>
      <c r="G10" s="12"/>
      <c r="H10" s="13"/>
      <c r="I10" s="13"/>
      <c r="J10" s="14"/>
    </row>
    <row r="11" spans="1:10" s="1" customFormat="1" ht="30.6" customHeight="1">
      <c r="A11" s="22" t="s">
        <v>12</v>
      </c>
      <c r="B11" s="21"/>
      <c r="C11" s="12"/>
      <c r="D11" s="12"/>
      <c r="E11" s="12"/>
      <c r="F11" s="5"/>
      <c r="G11" s="12"/>
      <c r="H11" s="13"/>
      <c r="I11" s="13"/>
      <c r="J11" s="14"/>
    </row>
    <row r="12" spans="1:10" s="23" customFormat="1" ht="30" customHeight="1">
      <c r="A12" s="80" t="s">
        <v>13</v>
      </c>
      <c r="B12" s="81"/>
      <c r="C12" s="81"/>
      <c r="D12" s="81"/>
      <c r="E12" s="81"/>
      <c r="F12" s="81"/>
      <c r="G12" s="81"/>
      <c r="H12" s="81"/>
      <c r="I12" s="81"/>
      <c r="J12" s="81"/>
    </row>
    <row r="13" spans="1:10" s="24" customFormat="1" ht="44.1" customHeight="1">
      <c r="A13" s="25" t="s">
        <v>14</v>
      </c>
      <c r="B13" s="25" t="s">
        <v>15</v>
      </c>
      <c r="C13" s="25" t="s">
        <v>16</v>
      </c>
      <c r="D13" s="25" t="s">
        <v>17</v>
      </c>
      <c r="E13" s="25" t="s">
        <v>18</v>
      </c>
      <c r="F13" s="25" t="s">
        <v>19</v>
      </c>
      <c r="G13" s="26" t="s">
        <v>20</v>
      </c>
      <c r="H13" s="25" t="s">
        <v>21</v>
      </c>
      <c r="I13" s="27" t="s">
        <v>22</v>
      </c>
      <c r="J13" s="28" t="s">
        <v>23</v>
      </c>
    </row>
    <row r="14" spans="1:10" s="24" customFormat="1">
      <c r="A14" s="82">
        <v>46078</v>
      </c>
      <c r="B14" s="82">
        <v>46079</v>
      </c>
      <c r="C14" s="30" t="s">
        <v>24</v>
      </c>
      <c r="D14" s="83" t="s">
        <v>5</v>
      </c>
      <c r="E14" s="84" t="s">
        <v>25</v>
      </c>
      <c r="F14" s="85">
        <v>45</v>
      </c>
      <c r="G14" s="86">
        <v>1</v>
      </c>
      <c r="H14" s="86"/>
      <c r="I14" s="88">
        <f>F14*G14*H14</f>
        <v>0</v>
      </c>
      <c r="J14" s="89" t="s">
        <v>5</v>
      </c>
    </row>
    <row r="15" spans="1:10" s="24" customFormat="1" ht="26.4">
      <c r="A15" s="82"/>
      <c r="B15" s="82"/>
      <c r="C15" s="33" t="s">
        <v>26</v>
      </c>
      <c r="D15" s="83"/>
      <c r="E15" s="84"/>
      <c r="F15" s="85"/>
      <c r="G15" s="87"/>
      <c r="H15" s="87"/>
      <c r="I15" s="88"/>
      <c r="J15" s="90"/>
    </row>
    <row r="16" spans="1:10" s="24" customFormat="1">
      <c r="A16" s="82"/>
      <c r="B16" s="82"/>
      <c r="C16" s="30" t="s">
        <v>27</v>
      </c>
      <c r="D16" s="83"/>
      <c r="E16" s="84"/>
      <c r="F16" s="85"/>
      <c r="G16" s="87"/>
      <c r="H16" s="87"/>
      <c r="I16" s="88"/>
      <c r="J16" s="90"/>
    </row>
    <row r="17" spans="1:10" s="24" customFormat="1" ht="26.4">
      <c r="A17" s="82"/>
      <c r="B17" s="82"/>
      <c r="C17" s="34" t="s">
        <v>28</v>
      </c>
      <c r="D17" s="83"/>
      <c r="E17" s="84"/>
      <c r="F17" s="85"/>
      <c r="G17" s="87"/>
      <c r="H17" s="87"/>
      <c r="I17" s="88"/>
      <c r="J17" s="90"/>
    </row>
    <row r="18" spans="1:10" s="24" customFormat="1">
      <c r="A18" s="82"/>
      <c r="B18" s="82"/>
      <c r="C18" s="30" t="s">
        <v>29</v>
      </c>
      <c r="D18" s="83"/>
      <c r="E18" s="84"/>
      <c r="F18" s="85"/>
      <c r="G18" s="87"/>
      <c r="H18" s="87"/>
      <c r="I18" s="88"/>
      <c r="J18" s="90"/>
    </row>
    <row r="19" spans="1:10" s="24" customFormat="1" ht="132">
      <c r="A19" s="82"/>
      <c r="B19" s="82"/>
      <c r="C19" s="35" t="s">
        <v>30</v>
      </c>
      <c r="D19" s="83"/>
      <c r="E19" s="84"/>
      <c r="F19" s="85"/>
      <c r="G19" s="87"/>
      <c r="H19" s="87"/>
      <c r="I19" s="88"/>
      <c r="J19" s="91"/>
    </row>
    <row r="20" spans="1:10" s="24" customFormat="1">
      <c r="A20" s="82">
        <v>46078</v>
      </c>
      <c r="B20" s="82">
        <v>46080</v>
      </c>
      <c r="C20" s="30" t="s">
        <v>24</v>
      </c>
      <c r="D20" s="83" t="s">
        <v>5</v>
      </c>
      <c r="E20" s="84" t="s">
        <v>25</v>
      </c>
      <c r="F20" s="85">
        <v>10</v>
      </c>
      <c r="G20" s="86">
        <v>2</v>
      </c>
      <c r="H20" s="86"/>
      <c r="I20" s="88">
        <f>F20*G20*H20</f>
        <v>0</v>
      </c>
      <c r="J20" s="89" t="s">
        <v>5</v>
      </c>
    </row>
    <row r="21" spans="1:10" s="24" customFormat="1" ht="26.4">
      <c r="A21" s="82"/>
      <c r="B21" s="82"/>
      <c r="C21" s="33" t="s">
        <v>31</v>
      </c>
      <c r="D21" s="83"/>
      <c r="E21" s="84"/>
      <c r="F21" s="85"/>
      <c r="G21" s="87"/>
      <c r="H21" s="87"/>
      <c r="I21" s="88"/>
      <c r="J21" s="90"/>
    </row>
    <row r="22" spans="1:10" s="24" customFormat="1">
      <c r="A22" s="82"/>
      <c r="B22" s="82"/>
      <c r="C22" s="30" t="s">
        <v>27</v>
      </c>
      <c r="D22" s="83"/>
      <c r="E22" s="84"/>
      <c r="F22" s="85"/>
      <c r="G22" s="87"/>
      <c r="H22" s="87"/>
      <c r="I22" s="88"/>
      <c r="J22" s="90"/>
    </row>
    <row r="23" spans="1:10" s="24" customFormat="1" ht="26.4">
      <c r="A23" s="82"/>
      <c r="B23" s="82"/>
      <c r="C23" s="34" t="s">
        <v>28</v>
      </c>
      <c r="D23" s="83"/>
      <c r="E23" s="84"/>
      <c r="F23" s="85"/>
      <c r="G23" s="87"/>
      <c r="H23" s="87"/>
      <c r="I23" s="88"/>
      <c r="J23" s="90"/>
    </row>
    <row r="24" spans="1:10" s="24" customFormat="1">
      <c r="A24" s="82"/>
      <c r="B24" s="82"/>
      <c r="C24" s="30" t="s">
        <v>29</v>
      </c>
      <c r="D24" s="83"/>
      <c r="E24" s="84"/>
      <c r="F24" s="85"/>
      <c r="G24" s="87"/>
      <c r="H24" s="87"/>
      <c r="I24" s="88"/>
      <c r="J24" s="90"/>
    </row>
    <row r="25" spans="1:10" s="24" customFormat="1" ht="132">
      <c r="A25" s="82"/>
      <c r="B25" s="82"/>
      <c r="C25" s="35" t="s">
        <v>30</v>
      </c>
      <c r="D25" s="83"/>
      <c r="E25" s="84"/>
      <c r="F25" s="85"/>
      <c r="G25" s="87"/>
      <c r="H25" s="87"/>
      <c r="I25" s="88"/>
      <c r="J25" s="91"/>
    </row>
    <row r="26" spans="1:10" s="36" customFormat="1" ht="24.9" customHeight="1">
      <c r="A26" s="82">
        <v>46077</v>
      </c>
      <c r="B26" s="82">
        <v>46080</v>
      </c>
      <c r="C26" s="30" t="s">
        <v>24</v>
      </c>
      <c r="D26" s="83" t="s">
        <v>5</v>
      </c>
      <c r="E26" s="84" t="s">
        <v>25</v>
      </c>
      <c r="F26" s="85">
        <v>5</v>
      </c>
      <c r="G26" s="86">
        <v>3</v>
      </c>
      <c r="H26" s="86"/>
      <c r="I26" s="88">
        <f>F26*G26*H26</f>
        <v>0</v>
      </c>
      <c r="J26" s="89" t="s">
        <v>5</v>
      </c>
    </row>
    <row r="27" spans="1:10" s="36" customFormat="1" ht="26.4">
      <c r="A27" s="82"/>
      <c r="B27" s="82"/>
      <c r="C27" s="33" t="s">
        <v>31</v>
      </c>
      <c r="D27" s="83"/>
      <c r="E27" s="84"/>
      <c r="F27" s="85"/>
      <c r="G27" s="87"/>
      <c r="H27" s="87"/>
      <c r="I27" s="88"/>
      <c r="J27" s="90"/>
    </row>
    <row r="28" spans="1:10" s="36" customFormat="1" ht="14.4" customHeight="1">
      <c r="A28" s="82"/>
      <c r="B28" s="82"/>
      <c r="C28" s="30" t="s">
        <v>27</v>
      </c>
      <c r="D28" s="83"/>
      <c r="E28" s="84"/>
      <c r="F28" s="85"/>
      <c r="G28" s="87"/>
      <c r="H28" s="87"/>
      <c r="I28" s="88"/>
      <c r="J28" s="90"/>
    </row>
    <row r="29" spans="1:10" s="36" customFormat="1" ht="26.4">
      <c r="A29" s="82"/>
      <c r="B29" s="82"/>
      <c r="C29" s="34" t="s">
        <v>28</v>
      </c>
      <c r="D29" s="83"/>
      <c r="E29" s="84"/>
      <c r="F29" s="85"/>
      <c r="G29" s="87"/>
      <c r="H29" s="87"/>
      <c r="I29" s="88"/>
      <c r="J29" s="90"/>
    </row>
    <row r="30" spans="1:10" s="36" customFormat="1" ht="14.4" customHeight="1">
      <c r="A30" s="82"/>
      <c r="B30" s="82"/>
      <c r="C30" s="30" t="s">
        <v>29</v>
      </c>
      <c r="D30" s="83"/>
      <c r="E30" s="84"/>
      <c r="F30" s="85"/>
      <c r="G30" s="87"/>
      <c r="H30" s="87"/>
      <c r="I30" s="88"/>
      <c r="J30" s="90"/>
    </row>
    <row r="31" spans="1:10" s="37" customFormat="1" ht="132">
      <c r="A31" s="82"/>
      <c r="B31" s="82"/>
      <c r="C31" s="35" t="s">
        <v>30</v>
      </c>
      <c r="D31" s="83"/>
      <c r="E31" s="84"/>
      <c r="F31" s="85"/>
      <c r="G31" s="87"/>
      <c r="H31" s="87"/>
      <c r="I31" s="88"/>
      <c r="J31" s="91"/>
    </row>
    <row r="32" spans="1:10" s="36" customFormat="1" ht="26.1" customHeight="1">
      <c r="A32" s="92" t="s">
        <v>32</v>
      </c>
      <c r="B32" s="93"/>
      <c r="C32" s="94" t="s">
        <v>33</v>
      </c>
      <c r="D32" s="94"/>
      <c r="E32" s="94"/>
      <c r="F32" s="94"/>
      <c r="G32" s="94"/>
      <c r="H32" s="94"/>
      <c r="I32" s="94"/>
      <c r="J32" s="94"/>
    </row>
    <row r="33" spans="1:10" s="36" customFormat="1" ht="27" customHeight="1">
      <c r="A33" s="95"/>
      <c r="B33" s="96"/>
      <c r="C33" s="97" t="s">
        <v>34</v>
      </c>
      <c r="D33" s="97"/>
      <c r="E33" s="97"/>
      <c r="F33" s="97"/>
      <c r="G33" s="97"/>
      <c r="H33" s="97"/>
      <c r="I33" s="97"/>
      <c r="J33" s="97"/>
    </row>
    <row r="34" spans="1:10" s="38" customFormat="1" ht="26.4" customHeight="1">
      <c r="A34" s="98" t="s">
        <v>35</v>
      </c>
      <c r="B34" s="99"/>
      <c r="C34" s="99"/>
      <c r="D34" s="99"/>
      <c r="E34" s="99"/>
      <c r="F34" s="99"/>
      <c r="G34" s="99"/>
      <c r="H34" s="100"/>
      <c r="I34" s="42">
        <f>SUM(I14:I31)</f>
        <v>0</v>
      </c>
      <c r="J34" s="40"/>
    </row>
    <row r="35" spans="1:10" s="43" customFormat="1" ht="27.9" customHeight="1">
      <c r="A35" s="80" t="s">
        <v>36</v>
      </c>
      <c r="B35" s="81"/>
      <c r="C35" s="81"/>
      <c r="D35" s="81"/>
      <c r="E35" s="81"/>
      <c r="F35" s="81"/>
      <c r="G35" s="81"/>
      <c r="H35" s="81"/>
      <c r="I35" s="81"/>
      <c r="J35" s="81"/>
    </row>
    <row r="36" spans="1:10" s="44" customFormat="1" ht="39.6">
      <c r="A36" s="45" t="s">
        <v>37</v>
      </c>
      <c r="B36" s="46" t="s">
        <v>38</v>
      </c>
      <c r="C36" s="25" t="s">
        <v>39</v>
      </c>
      <c r="D36" s="47" t="s">
        <v>17</v>
      </c>
      <c r="E36" s="47" t="s">
        <v>40</v>
      </c>
      <c r="F36" s="46" t="s">
        <v>19</v>
      </c>
      <c r="G36" s="46" t="s">
        <v>41</v>
      </c>
      <c r="H36" s="48" t="s">
        <v>21</v>
      </c>
      <c r="I36" s="49" t="s">
        <v>22</v>
      </c>
      <c r="J36" s="47" t="s">
        <v>23</v>
      </c>
    </row>
    <row r="37" spans="1:10" s="50" customFormat="1" ht="26.4">
      <c r="A37" s="101">
        <v>46079</v>
      </c>
      <c r="B37" s="86" t="s">
        <v>42</v>
      </c>
      <c r="C37" s="35" t="s">
        <v>43</v>
      </c>
      <c r="D37" s="89" t="s">
        <v>5</v>
      </c>
      <c r="E37" s="104" t="s">
        <v>44</v>
      </c>
      <c r="F37" s="86">
        <v>120</v>
      </c>
      <c r="G37" s="86">
        <v>1</v>
      </c>
      <c r="H37" s="106"/>
      <c r="I37" s="108">
        <f>F37*$G37*$H37</f>
        <v>0</v>
      </c>
      <c r="J37" s="89" t="s">
        <v>5</v>
      </c>
    </row>
    <row r="38" spans="1:10" s="50" customFormat="1" ht="26.4">
      <c r="A38" s="102"/>
      <c r="B38" s="103"/>
      <c r="C38" s="35" t="s">
        <v>45</v>
      </c>
      <c r="D38" s="90"/>
      <c r="E38" s="105"/>
      <c r="F38" s="103"/>
      <c r="G38" s="103"/>
      <c r="H38" s="107"/>
      <c r="I38" s="109"/>
      <c r="J38" s="91"/>
    </row>
    <row r="39" spans="1:10" s="50" customFormat="1" ht="26.4">
      <c r="A39" s="101">
        <v>46079</v>
      </c>
      <c r="B39" s="86" t="s">
        <v>46</v>
      </c>
      <c r="C39" s="35" t="s">
        <v>47</v>
      </c>
      <c r="D39" s="90"/>
      <c r="E39" s="104" t="s">
        <v>44</v>
      </c>
      <c r="F39" s="86">
        <v>120</v>
      </c>
      <c r="G39" s="86">
        <v>1</v>
      </c>
      <c r="H39" s="106"/>
      <c r="I39" s="108">
        <f>F39*$G39*$H39</f>
        <v>0</v>
      </c>
      <c r="J39" s="89" t="s">
        <v>5</v>
      </c>
    </row>
    <row r="40" spans="1:10" s="50" customFormat="1" ht="26.4">
      <c r="A40" s="102"/>
      <c r="B40" s="103"/>
      <c r="C40" s="35" t="s">
        <v>45</v>
      </c>
      <c r="D40" s="90"/>
      <c r="E40" s="105"/>
      <c r="F40" s="103"/>
      <c r="G40" s="103"/>
      <c r="H40" s="107"/>
      <c r="I40" s="109"/>
      <c r="J40" s="91"/>
    </row>
    <row r="41" spans="1:10" s="50" customFormat="1" ht="39.6">
      <c r="A41" s="101">
        <v>46079</v>
      </c>
      <c r="B41" s="86" t="s">
        <v>48</v>
      </c>
      <c r="C41" s="35" t="s">
        <v>49</v>
      </c>
      <c r="D41" s="90"/>
      <c r="E41" s="104" t="s">
        <v>44</v>
      </c>
      <c r="F41" s="86">
        <v>120</v>
      </c>
      <c r="G41" s="86">
        <v>1</v>
      </c>
      <c r="H41" s="106"/>
      <c r="I41" s="108">
        <f>F41*$G41*$H41</f>
        <v>0</v>
      </c>
      <c r="J41" s="89" t="s">
        <v>5</v>
      </c>
    </row>
    <row r="42" spans="1:10" s="50" customFormat="1" ht="26.4">
      <c r="A42" s="102"/>
      <c r="B42" s="103"/>
      <c r="C42" s="35" t="s">
        <v>45</v>
      </c>
      <c r="D42" s="90"/>
      <c r="E42" s="105"/>
      <c r="F42" s="103"/>
      <c r="G42" s="103"/>
      <c r="H42" s="107"/>
      <c r="I42" s="109"/>
      <c r="J42" s="91"/>
    </row>
    <row r="43" spans="1:10" s="50" customFormat="1" ht="26.4">
      <c r="A43" s="101">
        <v>46079</v>
      </c>
      <c r="B43" s="86" t="s">
        <v>46</v>
      </c>
      <c r="C43" s="35" t="s">
        <v>47</v>
      </c>
      <c r="D43" s="90"/>
      <c r="E43" s="104" t="s">
        <v>44</v>
      </c>
      <c r="F43" s="86">
        <v>120</v>
      </c>
      <c r="G43" s="86">
        <v>1</v>
      </c>
      <c r="H43" s="106"/>
      <c r="I43" s="108">
        <f>F43*$G43*$H43</f>
        <v>0</v>
      </c>
      <c r="J43" s="89" t="s">
        <v>5</v>
      </c>
    </row>
    <row r="44" spans="1:10" s="50" customFormat="1" ht="26.4">
      <c r="A44" s="102"/>
      <c r="B44" s="103"/>
      <c r="C44" s="35" t="s">
        <v>45</v>
      </c>
      <c r="D44" s="90"/>
      <c r="E44" s="105"/>
      <c r="F44" s="103"/>
      <c r="G44" s="103"/>
      <c r="H44" s="107"/>
      <c r="I44" s="109"/>
      <c r="J44" s="91"/>
    </row>
    <row r="45" spans="1:10" s="50" customFormat="1" ht="29.1" customHeight="1">
      <c r="A45" s="29">
        <v>46079</v>
      </c>
      <c r="B45" s="31" t="s">
        <v>50</v>
      </c>
      <c r="C45" s="53" t="s">
        <v>51</v>
      </c>
      <c r="D45" s="91"/>
      <c r="E45" s="51" t="s">
        <v>44</v>
      </c>
      <c r="F45" s="31">
        <v>240</v>
      </c>
      <c r="G45" s="31">
        <v>1</v>
      </c>
      <c r="H45" s="52"/>
      <c r="I45" s="54">
        <f>F45*$G45*$H45</f>
        <v>0</v>
      </c>
      <c r="J45" s="32" t="s">
        <v>5</v>
      </c>
    </row>
    <row r="46" spans="1:10" s="50" customFormat="1" ht="29.1" customHeight="1">
      <c r="A46" s="110" t="s">
        <v>52</v>
      </c>
      <c r="B46" s="111"/>
      <c r="C46" s="112" t="s">
        <v>53</v>
      </c>
      <c r="D46" s="112"/>
      <c r="E46" s="112"/>
      <c r="F46" s="112"/>
      <c r="G46" s="112"/>
      <c r="H46" s="112"/>
      <c r="I46" s="112"/>
      <c r="J46" s="113"/>
    </row>
    <row r="47" spans="1:10" s="38" customFormat="1" ht="19.5" customHeight="1">
      <c r="A47" s="98" t="s">
        <v>35</v>
      </c>
      <c r="B47" s="99"/>
      <c r="C47" s="99"/>
      <c r="D47" s="99"/>
      <c r="E47" s="99"/>
      <c r="F47" s="99"/>
      <c r="G47" s="99"/>
      <c r="H47" s="100"/>
      <c r="I47" s="42">
        <f>SUM(I37:I45)</f>
        <v>0</v>
      </c>
      <c r="J47" s="40"/>
    </row>
    <row r="48" spans="1:10" s="23" customFormat="1" ht="33" customHeight="1">
      <c r="A48" s="80" t="s">
        <v>54</v>
      </c>
      <c r="B48" s="81"/>
      <c r="C48" s="81"/>
      <c r="D48" s="81"/>
      <c r="E48" s="81"/>
      <c r="F48" s="81"/>
      <c r="G48" s="81"/>
      <c r="H48" s="81"/>
      <c r="I48" s="81"/>
      <c r="J48" s="114"/>
    </row>
    <row r="49" spans="1:10" s="24" customFormat="1" ht="39.6">
      <c r="A49" s="25" t="s">
        <v>55</v>
      </c>
      <c r="B49" s="25" t="s">
        <v>38</v>
      </c>
      <c r="C49" s="25" t="s">
        <v>16</v>
      </c>
      <c r="D49" s="25" t="s">
        <v>17</v>
      </c>
      <c r="E49" s="25" t="s">
        <v>18</v>
      </c>
      <c r="F49" s="25" t="s">
        <v>19</v>
      </c>
      <c r="G49" s="26" t="s">
        <v>41</v>
      </c>
      <c r="H49" s="25" t="s">
        <v>21</v>
      </c>
      <c r="I49" s="27" t="s">
        <v>22</v>
      </c>
      <c r="J49" s="28" t="s">
        <v>23</v>
      </c>
    </row>
    <row r="50" spans="1:10" s="36" customFormat="1" ht="26.4">
      <c r="A50" s="55">
        <v>46079</v>
      </c>
      <c r="B50" s="53" t="s">
        <v>56</v>
      </c>
      <c r="C50" s="53" t="s">
        <v>57</v>
      </c>
      <c r="D50" s="32" t="s">
        <v>5</v>
      </c>
      <c r="E50" s="51" t="s">
        <v>58</v>
      </c>
      <c r="F50" s="31">
        <v>1</v>
      </c>
      <c r="G50" s="31">
        <v>1</v>
      </c>
      <c r="H50" s="52"/>
      <c r="I50" s="54">
        <f t="shared" ref="I50:I78" si="0">F50*$G50*$H50</f>
        <v>0</v>
      </c>
      <c r="J50" s="32" t="s">
        <v>5</v>
      </c>
    </row>
    <row r="51" spans="1:10" s="36" customFormat="1" ht="39.6">
      <c r="A51" s="55">
        <v>46079</v>
      </c>
      <c r="B51" s="53" t="s">
        <v>59</v>
      </c>
      <c r="C51" s="53" t="s">
        <v>60</v>
      </c>
      <c r="D51" s="32" t="s">
        <v>5</v>
      </c>
      <c r="E51" s="51" t="s">
        <v>58</v>
      </c>
      <c r="F51" s="31">
        <v>1</v>
      </c>
      <c r="G51" s="31">
        <v>1</v>
      </c>
      <c r="H51" s="52"/>
      <c r="I51" s="54">
        <f t="shared" si="0"/>
        <v>0</v>
      </c>
      <c r="J51" s="32" t="s">
        <v>5</v>
      </c>
    </row>
    <row r="52" spans="1:10" s="36" customFormat="1" ht="14.4">
      <c r="A52" s="55">
        <v>46079</v>
      </c>
      <c r="B52" s="53" t="s">
        <v>61</v>
      </c>
      <c r="C52" s="53" t="s">
        <v>62</v>
      </c>
      <c r="D52" s="32" t="s">
        <v>5</v>
      </c>
      <c r="E52" s="51" t="s">
        <v>58</v>
      </c>
      <c r="F52" s="31">
        <v>1</v>
      </c>
      <c r="G52" s="31">
        <v>1</v>
      </c>
      <c r="H52" s="52"/>
      <c r="I52" s="54">
        <f t="shared" si="0"/>
        <v>0</v>
      </c>
      <c r="J52" s="32" t="s">
        <v>5</v>
      </c>
    </row>
    <row r="53" spans="1:10" s="36" customFormat="1" ht="26.4">
      <c r="A53" s="55">
        <v>46079</v>
      </c>
      <c r="B53" s="53" t="s">
        <v>63</v>
      </c>
      <c r="C53" s="53" t="s">
        <v>64</v>
      </c>
      <c r="D53" s="32" t="s">
        <v>5</v>
      </c>
      <c r="E53" s="51" t="s">
        <v>65</v>
      </c>
      <c r="F53" s="31">
        <v>1</v>
      </c>
      <c r="G53" s="31">
        <v>1</v>
      </c>
      <c r="H53" s="52"/>
      <c r="I53" s="54">
        <f t="shared" si="0"/>
        <v>0</v>
      </c>
      <c r="J53" s="32" t="s">
        <v>5</v>
      </c>
    </row>
    <row r="54" spans="1:10" s="36" customFormat="1" ht="14.4">
      <c r="A54" s="55">
        <v>46079</v>
      </c>
      <c r="B54" s="53" t="s">
        <v>66</v>
      </c>
      <c r="C54" s="53" t="s">
        <v>67</v>
      </c>
      <c r="D54" s="32" t="s">
        <v>5</v>
      </c>
      <c r="E54" s="51" t="s">
        <v>58</v>
      </c>
      <c r="F54" s="31">
        <v>1</v>
      </c>
      <c r="G54" s="31">
        <v>1</v>
      </c>
      <c r="H54" s="52"/>
      <c r="I54" s="54">
        <f t="shared" si="0"/>
        <v>0</v>
      </c>
      <c r="J54" s="32" t="s">
        <v>5</v>
      </c>
    </row>
    <row r="55" spans="1:10" s="36" customFormat="1" ht="14.4">
      <c r="A55" s="55">
        <v>46079</v>
      </c>
      <c r="B55" s="53" t="s">
        <v>68</v>
      </c>
      <c r="C55" s="53" t="s">
        <v>69</v>
      </c>
      <c r="D55" s="32" t="s">
        <v>5</v>
      </c>
      <c r="E55" s="51" t="s">
        <v>58</v>
      </c>
      <c r="F55" s="31">
        <v>2</v>
      </c>
      <c r="G55" s="31">
        <v>1</v>
      </c>
      <c r="H55" s="52"/>
      <c r="I55" s="54">
        <f t="shared" si="0"/>
        <v>0</v>
      </c>
      <c r="J55" s="32" t="s">
        <v>5</v>
      </c>
    </row>
    <row r="56" spans="1:10" s="36" customFormat="1" ht="14.4">
      <c r="A56" s="55">
        <v>46079</v>
      </c>
      <c r="B56" s="53" t="s">
        <v>70</v>
      </c>
      <c r="C56" s="53" t="s">
        <v>69</v>
      </c>
      <c r="D56" s="32" t="s">
        <v>5</v>
      </c>
      <c r="E56" s="51" t="s">
        <v>58</v>
      </c>
      <c r="F56" s="31">
        <v>6</v>
      </c>
      <c r="G56" s="31">
        <v>1</v>
      </c>
      <c r="H56" s="52"/>
      <c r="I56" s="54">
        <f t="shared" si="0"/>
        <v>0</v>
      </c>
      <c r="J56" s="32" t="s">
        <v>5</v>
      </c>
    </row>
    <row r="57" spans="1:10" s="36" customFormat="1" ht="26.4">
      <c r="A57" s="55">
        <v>46079</v>
      </c>
      <c r="B57" s="53" t="s">
        <v>71</v>
      </c>
      <c r="C57" s="53" t="s">
        <v>72</v>
      </c>
      <c r="D57" s="32" t="s">
        <v>5</v>
      </c>
      <c r="E57" s="51" t="s">
        <v>58</v>
      </c>
      <c r="F57" s="31">
        <v>1</v>
      </c>
      <c r="G57" s="31">
        <v>1</v>
      </c>
      <c r="H57" s="52"/>
      <c r="I57" s="54">
        <f t="shared" si="0"/>
        <v>0</v>
      </c>
      <c r="J57" s="32" t="s">
        <v>5</v>
      </c>
    </row>
    <row r="58" spans="1:10" s="36" customFormat="1" ht="14.4">
      <c r="A58" s="55">
        <v>46079</v>
      </c>
      <c r="B58" s="53" t="s">
        <v>73</v>
      </c>
      <c r="C58" s="53" t="s">
        <v>74</v>
      </c>
      <c r="D58" s="32" t="s">
        <v>5</v>
      </c>
      <c r="E58" s="51" t="s">
        <v>58</v>
      </c>
      <c r="F58" s="31">
        <v>1</v>
      </c>
      <c r="G58" s="31">
        <v>1</v>
      </c>
      <c r="H58" s="52"/>
      <c r="I58" s="54">
        <f t="shared" si="0"/>
        <v>0</v>
      </c>
      <c r="J58" s="32" t="s">
        <v>5</v>
      </c>
    </row>
    <row r="59" spans="1:10" s="36" customFormat="1" ht="14.4">
      <c r="A59" s="55">
        <v>46079</v>
      </c>
      <c r="B59" s="56" t="s">
        <v>75</v>
      </c>
      <c r="C59" s="53" t="s">
        <v>69</v>
      </c>
      <c r="D59" s="32" t="s">
        <v>5</v>
      </c>
      <c r="E59" s="51" t="s">
        <v>58</v>
      </c>
      <c r="F59" s="31">
        <v>6</v>
      </c>
      <c r="G59" s="31">
        <v>1</v>
      </c>
      <c r="H59" s="52"/>
      <c r="I59" s="54">
        <f t="shared" si="0"/>
        <v>0</v>
      </c>
      <c r="J59" s="32" t="s">
        <v>5</v>
      </c>
    </row>
    <row r="60" spans="1:10" s="36" customFormat="1" ht="14.4">
      <c r="A60" s="55">
        <v>46079</v>
      </c>
      <c r="B60" s="56" t="s">
        <v>76</v>
      </c>
      <c r="C60" s="53" t="s">
        <v>69</v>
      </c>
      <c r="D60" s="32" t="s">
        <v>5</v>
      </c>
      <c r="E60" s="51" t="s">
        <v>58</v>
      </c>
      <c r="F60" s="31">
        <v>2</v>
      </c>
      <c r="G60" s="31">
        <v>1</v>
      </c>
      <c r="H60" s="52"/>
      <c r="I60" s="54">
        <f t="shared" si="0"/>
        <v>0</v>
      </c>
      <c r="J60" s="32" t="s">
        <v>5</v>
      </c>
    </row>
    <row r="61" spans="1:10" s="36" customFormat="1" ht="26.4">
      <c r="A61" s="55">
        <v>46079</v>
      </c>
      <c r="B61" s="56" t="s">
        <v>77</v>
      </c>
      <c r="C61" s="56" t="s">
        <v>78</v>
      </c>
      <c r="D61" s="32" t="s">
        <v>5</v>
      </c>
      <c r="E61" s="51" t="s">
        <v>65</v>
      </c>
      <c r="F61" s="57">
        <v>1</v>
      </c>
      <c r="G61" s="57">
        <v>1</v>
      </c>
      <c r="H61" s="52"/>
      <c r="I61" s="54">
        <f t="shared" si="0"/>
        <v>0</v>
      </c>
      <c r="J61" s="32" t="s">
        <v>5</v>
      </c>
    </row>
    <row r="62" spans="1:10" s="36" customFormat="1" ht="14.4">
      <c r="A62" s="55">
        <v>46079</v>
      </c>
      <c r="B62" s="56" t="s">
        <v>79</v>
      </c>
      <c r="C62" s="56" t="s">
        <v>80</v>
      </c>
      <c r="D62" s="32" t="s">
        <v>5</v>
      </c>
      <c r="E62" s="51" t="s">
        <v>58</v>
      </c>
      <c r="F62" s="57">
        <v>1</v>
      </c>
      <c r="G62" s="57">
        <v>1</v>
      </c>
      <c r="H62" s="52"/>
      <c r="I62" s="54">
        <f t="shared" si="0"/>
        <v>0</v>
      </c>
      <c r="J62" s="32" t="s">
        <v>5</v>
      </c>
    </row>
    <row r="63" spans="1:10" s="36" customFormat="1" ht="26.4">
      <c r="A63" s="55">
        <v>46079</v>
      </c>
      <c r="B63" s="56" t="s">
        <v>81</v>
      </c>
      <c r="C63" s="56" t="s">
        <v>69</v>
      </c>
      <c r="D63" s="32" t="s">
        <v>5</v>
      </c>
      <c r="E63" s="51" t="s">
        <v>58</v>
      </c>
      <c r="F63" s="57">
        <v>1</v>
      </c>
      <c r="G63" s="57">
        <v>1</v>
      </c>
      <c r="H63" s="52"/>
      <c r="I63" s="54">
        <f t="shared" si="0"/>
        <v>0</v>
      </c>
      <c r="J63" s="32" t="s">
        <v>5</v>
      </c>
    </row>
    <row r="64" spans="1:10" s="36" customFormat="1" ht="39.6">
      <c r="A64" s="55">
        <v>46079</v>
      </c>
      <c r="B64" s="56" t="s">
        <v>82</v>
      </c>
      <c r="C64" s="56" t="s">
        <v>83</v>
      </c>
      <c r="D64" s="32" t="s">
        <v>5</v>
      </c>
      <c r="E64" s="51" t="s">
        <v>58</v>
      </c>
      <c r="F64" s="57">
        <v>120</v>
      </c>
      <c r="G64" s="57">
        <v>1</v>
      </c>
      <c r="H64" s="52"/>
      <c r="I64" s="54">
        <f t="shared" si="0"/>
        <v>0</v>
      </c>
      <c r="J64" s="32" t="s">
        <v>5</v>
      </c>
    </row>
    <row r="65" spans="1:10" s="36" customFormat="1" ht="147" customHeight="1">
      <c r="A65" s="55">
        <v>46079</v>
      </c>
      <c r="B65" s="56" t="s">
        <v>84</v>
      </c>
      <c r="C65" s="56" t="s">
        <v>69</v>
      </c>
      <c r="D65" s="32" t="s">
        <v>5</v>
      </c>
      <c r="E65" s="51" t="s">
        <v>58</v>
      </c>
      <c r="F65" s="57">
        <v>1</v>
      </c>
      <c r="G65" s="57">
        <v>1</v>
      </c>
      <c r="H65" s="52"/>
      <c r="I65" s="54">
        <f t="shared" si="0"/>
        <v>0</v>
      </c>
      <c r="J65" s="32" t="s">
        <v>5</v>
      </c>
    </row>
    <row r="66" spans="1:10" s="36" customFormat="1" ht="45" customHeight="1">
      <c r="A66" s="55">
        <v>46079</v>
      </c>
      <c r="B66" s="56" t="s">
        <v>85</v>
      </c>
      <c r="C66" s="56" t="s">
        <v>86</v>
      </c>
      <c r="D66" s="32" t="s">
        <v>5</v>
      </c>
      <c r="E66" s="51" t="s">
        <v>65</v>
      </c>
      <c r="F66" s="57">
        <v>1</v>
      </c>
      <c r="G66" s="57">
        <v>1</v>
      </c>
      <c r="H66" s="52"/>
      <c r="I66" s="54">
        <f t="shared" si="0"/>
        <v>0</v>
      </c>
      <c r="J66" s="32" t="s">
        <v>5</v>
      </c>
    </row>
    <row r="67" spans="1:10" s="36" customFormat="1" ht="26.4">
      <c r="A67" s="55">
        <v>46079</v>
      </c>
      <c r="B67" s="56" t="s">
        <v>87</v>
      </c>
      <c r="C67" s="56" t="s">
        <v>69</v>
      </c>
      <c r="D67" s="32" t="s">
        <v>5</v>
      </c>
      <c r="E67" s="51" t="s">
        <v>58</v>
      </c>
      <c r="F67" s="57">
        <v>1</v>
      </c>
      <c r="G67" s="57">
        <v>1</v>
      </c>
      <c r="H67" s="52"/>
      <c r="I67" s="54">
        <f t="shared" si="0"/>
        <v>0</v>
      </c>
      <c r="J67" s="32" t="s">
        <v>5</v>
      </c>
    </row>
    <row r="68" spans="1:10" s="36" customFormat="1" ht="26.4">
      <c r="A68" s="55">
        <v>46079</v>
      </c>
      <c r="B68" s="56" t="s">
        <v>88</v>
      </c>
      <c r="C68" s="56" t="s">
        <v>69</v>
      </c>
      <c r="D68" s="32" t="s">
        <v>5</v>
      </c>
      <c r="E68" s="51" t="s">
        <v>58</v>
      </c>
      <c r="F68" s="57">
        <v>1</v>
      </c>
      <c r="G68" s="57">
        <v>1</v>
      </c>
      <c r="H68" s="52"/>
      <c r="I68" s="54">
        <f t="shared" si="0"/>
        <v>0</v>
      </c>
      <c r="J68" s="32" t="s">
        <v>5</v>
      </c>
    </row>
    <row r="69" spans="1:10" s="36" customFormat="1" ht="26.4">
      <c r="A69" s="55">
        <v>46079</v>
      </c>
      <c r="B69" s="56" t="s">
        <v>89</v>
      </c>
      <c r="C69" s="56" t="s">
        <v>69</v>
      </c>
      <c r="D69" s="32" t="s">
        <v>5</v>
      </c>
      <c r="E69" s="51" t="s">
        <v>58</v>
      </c>
      <c r="F69" s="57">
        <v>1</v>
      </c>
      <c r="G69" s="57">
        <v>1</v>
      </c>
      <c r="H69" s="52"/>
      <c r="I69" s="54">
        <f t="shared" si="0"/>
        <v>0</v>
      </c>
      <c r="J69" s="32" t="s">
        <v>5</v>
      </c>
    </row>
    <row r="70" spans="1:10" s="36" customFormat="1" ht="26.4">
      <c r="A70" s="55">
        <v>46079</v>
      </c>
      <c r="B70" s="56" t="s">
        <v>90</v>
      </c>
      <c r="C70" s="56" t="s">
        <v>69</v>
      </c>
      <c r="D70" s="32" t="s">
        <v>5</v>
      </c>
      <c r="E70" s="51" t="s">
        <v>58</v>
      </c>
      <c r="F70" s="57">
        <v>1</v>
      </c>
      <c r="G70" s="57">
        <v>1</v>
      </c>
      <c r="H70" s="52"/>
      <c r="I70" s="54">
        <f t="shared" si="0"/>
        <v>0</v>
      </c>
      <c r="J70" s="32" t="s">
        <v>5</v>
      </c>
    </row>
    <row r="71" spans="1:10" s="36" customFormat="1" ht="26.4">
      <c r="A71" s="55">
        <v>46079</v>
      </c>
      <c r="B71" s="56" t="s">
        <v>91</v>
      </c>
      <c r="C71" s="56" t="s">
        <v>69</v>
      </c>
      <c r="D71" s="32" t="s">
        <v>5</v>
      </c>
      <c r="E71" s="51" t="s">
        <v>58</v>
      </c>
      <c r="F71" s="57">
        <v>1</v>
      </c>
      <c r="G71" s="57">
        <v>1</v>
      </c>
      <c r="H71" s="52"/>
      <c r="I71" s="54">
        <f t="shared" si="0"/>
        <v>0</v>
      </c>
      <c r="J71" s="32" t="s">
        <v>5</v>
      </c>
    </row>
    <row r="72" spans="1:10" s="36" customFormat="1" ht="26.4">
      <c r="A72" s="55">
        <v>46079</v>
      </c>
      <c r="B72" s="56" t="s">
        <v>92</v>
      </c>
      <c r="C72" s="56" t="s">
        <v>69</v>
      </c>
      <c r="D72" s="32" t="s">
        <v>5</v>
      </c>
      <c r="E72" s="51" t="s">
        <v>58</v>
      </c>
      <c r="F72" s="57">
        <v>1</v>
      </c>
      <c r="G72" s="57">
        <v>1</v>
      </c>
      <c r="H72" s="52"/>
      <c r="I72" s="54">
        <f t="shared" si="0"/>
        <v>0</v>
      </c>
      <c r="J72" s="32" t="s">
        <v>5</v>
      </c>
    </row>
    <row r="73" spans="1:10" s="36" customFormat="1" ht="26.4">
      <c r="A73" s="55">
        <v>46079</v>
      </c>
      <c r="B73" s="56" t="s">
        <v>93</v>
      </c>
      <c r="C73" s="56" t="s">
        <v>69</v>
      </c>
      <c r="D73" s="32" t="s">
        <v>5</v>
      </c>
      <c r="E73" s="51" t="s">
        <v>58</v>
      </c>
      <c r="F73" s="57">
        <v>3</v>
      </c>
      <c r="G73" s="57">
        <v>1</v>
      </c>
      <c r="H73" s="52"/>
      <c r="I73" s="54">
        <f t="shared" si="0"/>
        <v>0</v>
      </c>
      <c r="J73" s="32" t="s">
        <v>5</v>
      </c>
    </row>
    <row r="74" spans="1:10" s="36" customFormat="1" ht="26.4">
      <c r="A74" s="55">
        <v>46079</v>
      </c>
      <c r="B74" s="56" t="s">
        <v>94</v>
      </c>
      <c r="C74" s="56" t="s">
        <v>69</v>
      </c>
      <c r="D74" s="32" t="s">
        <v>5</v>
      </c>
      <c r="E74" s="51" t="s">
        <v>58</v>
      </c>
      <c r="F74" s="57">
        <v>1</v>
      </c>
      <c r="G74" s="57">
        <v>1</v>
      </c>
      <c r="H74" s="52"/>
      <c r="I74" s="54">
        <f t="shared" si="0"/>
        <v>0</v>
      </c>
      <c r="J74" s="32" t="s">
        <v>5</v>
      </c>
    </row>
    <row r="75" spans="1:10" s="36" customFormat="1" ht="26.4">
      <c r="A75" s="55">
        <v>46079</v>
      </c>
      <c r="B75" s="56" t="s">
        <v>95</v>
      </c>
      <c r="C75" s="56" t="s">
        <v>96</v>
      </c>
      <c r="D75" s="32" t="s">
        <v>5</v>
      </c>
      <c r="E75" s="51" t="s">
        <v>65</v>
      </c>
      <c r="F75" s="57">
        <v>1</v>
      </c>
      <c r="G75" s="57">
        <v>1</v>
      </c>
      <c r="H75" s="52"/>
      <c r="I75" s="54">
        <f t="shared" si="0"/>
        <v>0</v>
      </c>
      <c r="J75" s="32" t="s">
        <v>5</v>
      </c>
    </row>
    <row r="76" spans="1:10" s="36" customFormat="1" ht="26.4">
      <c r="A76" s="55">
        <v>46079</v>
      </c>
      <c r="B76" s="56" t="s">
        <v>97</v>
      </c>
      <c r="C76" s="56" t="s">
        <v>96</v>
      </c>
      <c r="D76" s="32" t="s">
        <v>5</v>
      </c>
      <c r="E76" s="51" t="s">
        <v>65</v>
      </c>
      <c r="F76" s="57">
        <v>1</v>
      </c>
      <c r="G76" s="57">
        <v>1</v>
      </c>
      <c r="H76" s="52"/>
      <c r="I76" s="54">
        <f t="shared" si="0"/>
        <v>0</v>
      </c>
      <c r="J76" s="32" t="s">
        <v>5</v>
      </c>
    </row>
    <row r="77" spans="1:10" s="36" customFormat="1" ht="14.4">
      <c r="A77" s="55">
        <v>46079</v>
      </c>
      <c r="B77" s="56" t="s">
        <v>98</v>
      </c>
      <c r="C77" s="56"/>
      <c r="D77" s="32" t="s">
        <v>5</v>
      </c>
      <c r="E77" s="51" t="s">
        <v>65</v>
      </c>
      <c r="F77" s="57">
        <v>1</v>
      </c>
      <c r="G77" s="57">
        <v>1</v>
      </c>
      <c r="H77" s="52"/>
      <c r="I77" s="54">
        <f t="shared" si="0"/>
        <v>0</v>
      </c>
      <c r="J77" s="32" t="s">
        <v>5</v>
      </c>
    </row>
    <row r="78" spans="1:10" s="36" customFormat="1" ht="14.4">
      <c r="A78" s="55">
        <v>46079</v>
      </c>
      <c r="B78" s="56" t="s">
        <v>99</v>
      </c>
      <c r="C78" s="56"/>
      <c r="D78" s="32" t="s">
        <v>5</v>
      </c>
      <c r="E78" s="51" t="s">
        <v>65</v>
      </c>
      <c r="F78" s="57">
        <v>1</v>
      </c>
      <c r="G78" s="57">
        <v>1</v>
      </c>
      <c r="H78" s="52"/>
      <c r="I78" s="54">
        <f t="shared" si="0"/>
        <v>0</v>
      </c>
      <c r="J78" s="32" t="s">
        <v>5</v>
      </c>
    </row>
    <row r="79" spans="1:10" s="50" customFormat="1" ht="20.399999999999999" customHeight="1">
      <c r="A79" s="115" t="s">
        <v>35</v>
      </c>
      <c r="B79" s="116"/>
      <c r="C79" s="116"/>
      <c r="D79" s="116"/>
      <c r="E79" s="116"/>
      <c r="F79" s="116"/>
      <c r="G79" s="116"/>
      <c r="H79" s="117"/>
      <c r="I79" s="60">
        <f>SUM(I50:I78)</f>
        <v>0</v>
      </c>
      <c r="J79" s="59"/>
    </row>
    <row r="80" spans="1:10" s="23" customFormat="1" ht="34.5" customHeight="1">
      <c r="A80" s="80" t="s">
        <v>100</v>
      </c>
      <c r="B80" s="81"/>
      <c r="C80" s="81"/>
      <c r="D80" s="81"/>
      <c r="E80" s="81"/>
      <c r="F80" s="81"/>
      <c r="G80" s="81"/>
      <c r="H80" s="81"/>
      <c r="I80" s="81"/>
      <c r="J80" s="114"/>
    </row>
    <row r="81" spans="1:10" s="24" customFormat="1" ht="39.6">
      <c r="A81" s="25" t="s">
        <v>101</v>
      </c>
      <c r="B81" s="25" t="s">
        <v>38</v>
      </c>
      <c r="C81" s="25" t="s">
        <v>16</v>
      </c>
      <c r="D81" s="25" t="s">
        <v>17</v>
      </c>
      <c r="E81" s="25" t="s">
        <v>18</v>
      </c>
      <c r="F81" s="25" t="s">
        <v>19</v>
      </c>
      <c r="G81" s="26" t="s">
        <v>41</v>
      </c>
      <c r="H81" s="25" t="s">
        <v>21</v>
      </c>
      <c r="I81" s="27" t="s">
        <v>22</v>
      </c>
      <c r="J81" s="28" t="s">
        <v>23</v>
      </c>
    </row>
    <row r="82" spans="1:10" s="36" customFormat="1" ht="26.4">
      <c r="A82" s="55">
        <v>46079</v>
      </c>
      <c r="B82" s="53" t="s">
        <v>102</v>
      </c>
      <c r="C82" s="53" t="s">
        <v>103</v>
      </c>
      <c r="D82" s="32" t="s">
        <v>5</v>
      </c>
      <c r="E82" s="51" t="s">
        <v>58</v>
      </c>
      <c r="F82" s="31">
        <v>2</v>
      </c>
      <c r="G82" s="31">
        <v>1</v>
      </c>
      <c r="H82" s="52"/>
      <c r="I82" s="54">
        <f t="shared" ref="I82:I91" si="1">F82*$G82*$H82</f>
        <v>0</v>
      </c>
      <c r="J82" s="32" t="s">
        <v>5</v>
      </c>
    </row>
    <row r="83" spans="1:10" s="36" customFormat="1" ht="52.8">
      <c r="A83" s="55">
        <v>46079</v>
      </c>
      <c r="B83" s="53" t="s">
        <v>104</v>
      </c>
      <c r="C83" s="53" t="s">
        <v>105</v>
      </c>
      <c r="D83" s="32" t="s">
        <v>5</v>
      </c>
      <c r="E83" s="51" t="s">
        <v>58</v>
      </c>
      <c r="F83" s="31">
        <v>160</v>
      </c>
      <c r="G83" s="31">
        <v>1</v>
      </c>
      <c r="H83" s="52"/>
      <c r="I83" s="54">
        <f t="shared" si="1"/>
        <v>0</v>
      </c>
      <c r="J83" s="32" t="s">
        <v>5</v>
      </c>
    </row>
    <row r="84" spans="1:10" s="36" customFormat="1" ht="14.4">
      <c r="A84" s="55">
        <v>46079</v>
      </c>
      <c r="B84" s="53" t="s">
        <v>106</v>
      </c>
      <c r="C84" s="53" t="s">
        <v>107</v>
      </c>
      <c r="D84" s="32" t="s">
        <v>5</v>
      </c>
      <c r="E84" s="51" t="s">
        <v>58</v>
      </c>
      <c r="F84" s="31">
        <v>1</v>
      </c>
      <c r="G84" s="31">
        <v>1</v>
      </c>
      <c r="H84" s="52"/>
      <c r="I84" s="54">
        <f t="shared" si="1"/>
        <v>0</v>
      </c>
      <c r="J84" s="32" t="s">
        <v>5</v>
      </c>
    </row>
    <row r="85" spans="1:10" s="36" customFormat="1" ht="26.4">
      <c r="A85" s="55">
        <v>46079</v>
      </c>
      <c r="B85" s="53" t="s">
        <v>108</v>
      </c>
      <c r="C85" s="53" t="s">
        <v>109</v>
      </c>
      <c r="D85" s="32" t="s">
        <v>5</v>
      </c>
      <c r="E85" s="51" t="s">
        <v>65</v>
      </c>
      <c r="F85" s="31">
        <v>1</v>
      </c>
      <c r="G85" s="31">
        <v>1</v>
      </c>
      <c r="H85" s="52"/>
      <c r="I85" s="54">
        <f t="shared" si="1"/>
        <v>0</v>
      </c>
      <c r="J85" s="32" t="s">
        <v>5</v>
      </c>
    </row>
    <row r="86" spans="1:10" s="36" customFormat="1" ht="14.4">
      <c r="A86" s="55">
        <v>46079</v>
      </c>
      <c r="B86" s="56" t="s">
        <v>110</v>
      </c>
      <c r="C86" s="56" t="s">
        <v>69</v>
      </c>
      <c r="D86" s="32" t="s">
        <v>5</v>
      </c>
      <c r="E86" s="51" t="s">
        <v>58</v>
      </c>
      <c r="F86" s="57">
        <v>2</v>
      </c>
      <c r="G86" s="57">
        <v>1</v>
      </c>
      <c r="H86" s="52"/>
      <c r="I86" s="54">
        <f t="shared" si="1"/>
        <v>0</v>
      </c>
      <c r="J86" s="32" t="s">
        <v>5</v>
      </c>
    </row>
    <row r="87" spans="1:10" s="36" customFormat="1" ht="39.6">
      <c r="A87" s="55">
        <v>46079</v>
      </c>
      <c r="B87" s="53" t="s">
        <v>111</v>
      </c>
      <c r="C87" s="53" t="s">
        <v>109</v>
      </c>
      <c r="D87" s="32" t="s">
        <v>5</v>
      </c>
      <c r="E87" s="51" t="s">
        <v>65</v>
      </c>
      <c r="F87" s="31">
        <v>2</v>
      </c>
      <c r="G87" s="31">
        <v>1</v>
      </c>
      <c r="H87" s="52"/>
      <c r="I87" s="54">
        <f t="shared" si="1"/>
        <v>0</v>
      </c>
      <c r="J87" s="32" t="s">
        <v>5</v>
      </c>
    </row>
    <row r="88" spans="1:10" s="36" customFormat="1" ht="14.4">
      <c r="A88" s="55">
        <v>46079</v>
      </c>
      <c r="B88" s="53" t="s">
        <v>112</v>
      </c>
      <c r="C88" s="53" t="s">
        <v>113</v>
      </c>
      <c r="D88" s="32" t="s">
        <v>5</v>
      </c>
      <c r="E88" s="51" t="s">
        <v>58</v>
      </c>
      <c r="F88" s="31">
        <v>160</v>
      </c>
      <c r="G88" s="31">
        <v>1</v>
      </c>
      <c r="H88" s="52"/>
      <c r="I88" s="54">
        <f t="shared" si="1"/>
        <v>0</v>
      </c>
      <c r="J88" s="32" t="s">
        <v>5</v>
      </c>
    </row>
    <row r="89" spans="1:10" s="50" customFormat="1" ht="12.75" customHeight="1">
      <c r="A89" s="55">
        <v>46079</v>
      </c>
      <c r="B89" s="53" t="s">
        <v>114</v>
      </c>
      <c r="C89" s="53" t="s">
        <v>115</v>
      </c>
      <c r="D89" s="32" t="s">
        <v>5</v>
      </c>
      <c r="E89" s="51" t="s">
        <v>58</v>
      </c>
      <c r="F89" s="31">
        <v>160</v>
      </c>
      <c r="G89" s="31">
        <v>1</v>
      </c>
      <c r="H89" s="52"/>
      <c r="I89" s="54">
        <f t="shared" si="1"/>
        <v>0</v>
      </c>
      <c r="J89" s="32" t="s">
        <v>5</v>
      </c>
    </row>
    <row r="90" spans="1:10" s="50" customFormat="1" ht="12.75" customHeight="1">
      <c r="A90" s="55">
        <v>46079</v>
      </c>
      <c r="B90" s="53" t="s">
        <v>116</v>
      </c>
      <c r="C90" s="53" t="s">
        <v>117</v>
      </c>
      <c r="D90" s="32" t="s">
        <v>5</v>
      </c>
      <c r="E90" s="51" t="s">
        <v>58</v>
      </c>
      <c r="F90" s="31">
        <v>5</v>
      </c>
      <c r="G90" s="31">
        <v>1</v>
      </c>
      <c r="H90" s="52"/>
      <c r="I90" s="54">
        <f t="shared" si="1"/>
        <v>0</v>
      </c>
      <c r="J90" s="32" t="s">
        <v>5</v>
      </c>
    </row>
    <row r="91" spans="1:10" s="50" customFormat="1" ht="30" customHeight="1">
      <c r="A91" s="55">
        <v>46079</v>
      </c>
      <c r="B91" s="53" t="s">
        <v>118</v>
      </c>
      <c r="C91" s="53" t="s">
        <v>117</v>
      </c>
      <c r="D91" s="32" t="s">
        <v>5</v>
      </c>
      <c r="E91" s="51" t="s">
        <v>58</v>
      </c>
      <c r="F91" s="31">
        <v>22</v>
      </c>
      <c r="G91" s="31">
        <v>1</v>
      </c>
      <c r="H91" s="52"/>
      <c r="I91" s="54">
        <f t="shared" si="1"/>
        <v>0</v>
      </c>
      <c r="J91" s="32" t="s">
        <v>5</v>
      </c>
    </row>
    <row r="92" spans="1:10" s="38" customFormat="1" ht="17.25" customHeight="1">
      <c r="A92" s="98" t="s">
        <v>35</v>
      </c>
      <c r="B92" s="99"/>
      <c r="C92" s="99"/>
      <c r="D92" s="99"/>
      <c r="E92" s="99"/>
      <c r="F92" s="99"/>
      <c r="G92" s="99"/>
      <c r="H92" s="100"/>
      <c r="I92" s="42">
        <f>SUM(I82:I91)</f>
        <v>0</v>
      </c>
      <c r="J92" s="41"/>
    </row>
    <row r="93" spans="1:10" s="38" customFormat="1" ht="33" customHeight="1">
      <c r="A93" s="80" t="s">
        <v>119</v>
      </c>
      <c r="B93" s="81"/>
      <c r="C93" s="81"/>
      <c r="D93" s="81"/>
      <c r="E93" s="81"/>
      <c r="F93" s="81"/>
      <c r="G93" s="81"/>
      <c r="H93" s="81"/>
      <c r="I93" s="81"/>
      <c r="J93" s="81"/>
    </row>
    <row r="94" spans="1:10" s="61" customFormat="1" ht="52.8">
      <c r="A94" s="45" t="s">
        <v>120</v>
      </c>
      <c r="B94" s="46" t="s">
        <v>121</v>
      </c>
      <c r="C94" s="46" t="s">
        <v>39</v>
      </c>
      <c r="D94" s="47" t="s">
        <v>17</v>
      </c>
      <c r="E94" s="47" t="s">
        <v>40</v>
      </c>
      <c r="F94" s="46" t="s">
        <v>19</v>
      </c>
      <c r="G94" s="46" t="s">
        <v>122</v>
      </c>
      <c r="H94" s="48" t="s">
        <v>21</v>
      </c>
      <c r="I94" s="49" t="s">
        <v>22</v>
      </c>
      <c r="J94" s="47" t="s">
        <v>23</v>
      </c>
    </row>
    <row r="95" spans="1:10" s="38" customFormat="1" ht="54.9" customHeight="1">
      <c r="A95" s="55">
        <v>46079</v>
      </c>
      <c r="B95" s="53" t="s">
        <v>123</v>
      </c>
      <c r="C95" s="53" t="s">
        <v>124</v>
      </c>
      <c r="D95" s="32" t="s">
        <v>5</v>
      </c>
      <c r="E95" s="51" t="s">
        <v>125</v>
      </c>
      <c r="F95" s="31">
        <v>8</v>
      </c>
      <c r="G95" s="31">
        <v>4</v>
      </c>
      <c r="H95" s="52"/>
      <c r="I95" s="54">
        <f>F95*$G95*$H95</f>
        <v>0</v>
      </c>
      <c r="J95" s="32" t="s">
        <v>5</v>
      </c>
    </row>
    <row r="96" spans="1:10" s="38" customFormat="1" ht="17.25" customHeight="1">
      <c r="A96" s="98" t="s">
        <v>35</v>
      </c>
      <c r="B96" s="99"/>
      <c r="C96" s="99"/>
      <c r="D96" s="99"/>
      <c r="E96" s="99"/>
      <c r="F96" s="99"/>
      <c r="G96" s="99"/>
      <c r="H96" s="100"/>
      <c r="I96" s="42">
        <f>SUM(I95)</f>
        <v>0</v>
      </c>
      <c r="J96" s="41"/>
    </row>
    <row r="97" spans="1:10" s="38" customFormat="1" ht="42.6" customHeight="1">
      <c r="A97" s="80" t="s">
        <v>126</v>
      </c>
      <c r="B97" s="81"/>
      <c r="C97" s="81"/>
      <c r="D97" s="81"/>
      <c r="E97" s="81"/>
      <c r="F97" s="81"/>
      <c r="G97" s="81"/>
      <c r="H97" s="81"/>
      <c r="I97" s="81"/>
      <c r="J97" s="81"/>
    </row>
    <row r="98" spans="1:10" s="62" customFormat="1" ht="45.6" customHeight="1">
      <c r="A98" s="45" t="s">
        <v>127</v>
      </c>
      <c r="B98" s="118" t="s">
        <v>38</v>
      </c>
      <c r="C98" s="119"/>
      <c r="D98" s="47" t="s">
        <v>17</v>
      </c>
      <c r="E98" s="47" t="s">
        <v>40</v>
      </c>
      <c r="F98" s="46" t="s">
        <v>19</v>
      </c>
      <c r="G98" s="120" t="s">
        <v>21</v>
      </c>
      <c r="H98" s="121"/>
      <c r="I98" s="49" t="s">
        <v>22</v>
      </c>
      <c r="J98" s="47" t="s">
        <v>23</v>
      </c>
    </row>
    <row r="99" spans="1:10" s="62" customFormat="1" ht="14.4">
      <c r="A99" s="55">
        <v>46078</v>
      </c>
      <c r="B99" s="122" t="s">
        <v>128</v>
      </c>
      <c r="C99" s="123"/>
      <c r="D99" s="32" t="s">
        <v>5</v>
      </c>
      <c r="E99" s="51" t="s">
        <v>129</v>
      </c>
      <c r="F99" s="31">
        <v>10</v>
      </c>
      <c r="G99" s="124"/>
      <c r="H99" s="125"/>
      <c r="I99" s="54">
        <f t="shared" ref="I99:I104" si="2">F99*$G99*$H99</f>
        <v>0</v>
      </c>
      <c r="J99" s="32" t="s">
        <v>5</v>
      </c>
    </row>
    <row r="100" spans="1:10" s="62" customFormat="1" ht="14.4">
      <c r="A100" s="55">
        <v>46078</v>
      </c>
      <c r="B100" s="122" t="s">
        <v>130</v>
      </c>
      <c r="C100" s="123"/>
      <c r="D100" s="32" t="s">
        <v>5</v>
      </c>
      <c r="E100" s="51" t="s">
        <v>129</v>
      </c>
      <c r="F100" s="31">
        <v>10</v>
      </c>
      <c r="G100" s="124"/>
      <c r="H100" s="125"/>
      <c r="I100" s="54">
        <f t="shared" si="2"/>
        <v>0</v>
      </c>
      <c r="J100" s="32" t="s">
        <v>5</v>
      </c>
    </row>
    <row r="101" spans="1:10" s="62" customFormat="1" ht="14.4">
      <c r="A101" s="55">
        <v>46078</v>
      </c>
      <c r="B101" s="122" t="s">
        <v>131</v>
      </c>
      <c r="C101" s="123"/>
      <c r="D101" s="32" t="s">
        <v>5</v>
      </c>
      <c r="E101" s="51" t="s">
        <v>129</v>
      </c>
      <c r="F101" s="31">
        <v>10</v>
      </c>
      <c r="G101" s="124"/>
      <c r="H101" s="125"/>
      <c r="I101" s="54">
        <f t="shared" si="2"/>
        <v>0</v>
      </c>
      <c r="J101" s="32" t="s">
        <v>5</v>
      </c>
    </row>
    <row r="102" spans="1:10" s="62" customFormat="1" ht="14.4">
      <c r="A102" s="55">
        <v>46078</v>
      </c>
      <c r="B102" s="122" t="s">
        <v>132</v>
      </c>
      <c r="C102" s="123"/>
      <c r="D102" s="32" t="s">
        <v>5</v>
      </c>
      <c r="E102" s="51" t="s">
        <v>129</v>
      </c>
      <c r="F102" s="31">
        <v>10</v>
      </c>
      <c r="G102" s="124"/>
      <c r="H102" s="125"/>
      <c r="I102" s="54">
        <f t="shared" si="2"/>
        <v>0</v>
      </c>
      <c r="J102" s="32" t="s">
        <v>5</v>
      </c>
    </row>
    <row r="103" spans="1:10" s="62" customFormat="1" ht="27.45" customHeight="1">
      <c r="A103" s="55">
        <v>46078</v>
      </c>
      <c r="B103" s="122" t="s">
        <v>133</v>
      </c>
      <c r="C103" s="123"/>
      <c r="D103" s="32" t="s">
        <v>5</v>
      </c>
      <c r="E103" s="51" t="s">
        <v>129</v>
      </c>
      <c r="F103" s="31">
        <v>10</v>
      </c>
      <c r="G103" s="124"/>
      <c r="H103" s="125"/>
      <c r="I103" s="54">
        <f t="shared" si="2"/>
        <v>0</v>
      </c>
      <c r="J103" s="32" t="s">
        <v>5</v>
      </c>
    </row>
    <row r="104" spans="1:10" s="62" customFormat="1" ht="14.4">
      <c r="A104" s="55">
        <v>46078</v>
      </c>
      <c r="B104" s="122" t="s">
        <v>134</v>
      </c>
      <c r="C104" s="123"/>
      <c r="D104" s="32" t="s">
        <v>5</v>
      </c>
      <c r="E104" s="51" t="s">
        <v>129</v>
      </c>
      <c r="F104" s="31">
        <v>10</v>
      </c>
      <c r="G104" s="124"/>
      <c r="H104" s="125"/>
      <c r="I104" s="54">
        <f t="shared" si="2"/>
        <v>0</v>
      </c>
      <c r="J104" s="32" t="s">
        <v>5</v>
      </c>
    </row>
    <row r="105" spans="1:10" s="38" customFormat="1" ht="14.4">
      <c r="A105" s="55">
        <v>46079</v>
      </c>
      <c r="B105" s="122" t="s">
        <v>135</v>
      </c>
      <c r="C105" s="123"/>
      <c r="D105" s="32" t="s">
        <v>5</v>
      </c>
      <c r="E105" s="51" t="s">
        <v>129</v>
      </c>
      <c r="F105" s="31">
        <v>10</v>
      </c>
      <c r="G105" s="124"/>
      <c r="H105" s="125"/>
      <c r="I105" s="54">
        <f t="shared" ref="I105:I111" si="3">F105*$G105*$H105</f>
        <v>0</v>
      </c>
      <c r="J105" s="32" t="s">
        <v>5</v>
      </c>
    </row>
    <row r="106" spans="1:10" s="38" customFormat="1" ht="22.5" customHeight="1">
      <c r="A106" s="55">
        <v>46079</v>
      </c>
      <c r="B106" s="122" t="s">
        <v>136</v>
      </c>
      <c r="C106" s="123"/>
      <c r="D106" s="32" t="s">
        <v>5</v>
      </c>
      <c r="E106" s="51" t="s">
        <v>129</v>
      </c>
      <c r="F106" s="31">
        <v>10</v>
      </c>
      <c r="G106" s="124"/>
      <c r="H106" s="125"/>
      <c r="I106" s="54">
        <f t="shared" si="3"/>
        <v>0</v>
      </c>
      <c r="J106" s="32" t="s">
        <v>5</v>
      </c>
    </row>
    <row r="107" spans="1:10" s="38" customFormat="1" ht="33.6" customHeight="1">
      <c r="A107" s="55">
        <v>46079</v>
      </c>
      <c r="B107" s="122" t="s">
        <v>137</v>
      </c>
      <c r="C107" s="123"/>
      <c r="D107" s="32" t="s">
        <v>5</v>
      </c>
      <c r="E107" s="51" t="s">
        <v>129</v>
      </c>
      <c r="F107" s="31">
        <v>10</v>
      </c>
      <c r="G107" s="124"/>
      <c r="H107" s="125"/>
      <c r="I107" s="54">
        <f t="shared" si="3"/>
        <v>0</v>
      </c>
      <c r="J107" s="32" t="s">
        <v>5</v>
      </c>
    </row>
    <row r="108" spans="1:10" s="38" customFormat="1" ht="26.4" customHeight="1">
      <c r="A108" s="55">
        <v>46079</v>
      </c>
      <c r="B108" s="122" t="s">
        <v>138</v>
      </c>
      <c r="C108" s="123"/>
      <c r="D108" s="32" t="s">
        <v>5</v>
      </c>
      <c r="E108" s="51" t="s">
        <v>129</v>
      </c>
      <c r="F108" s="31">
        <v>10</v>
      </c>
      <c r="G108" s="124"/>
      <c r="H108" s="125"/>
      <c r="I108" s="54">
        <f t="shared" si="3"/>
        <v>0</v>
      </c>
      <c r="J108" s="32" t="s">
        <v>5</v>
      </c>
    </row>
    <row r="109" spans="1:10" s="38" customFormat="1" ht="27.6" customHeight="1">
      <c r="A109" s="55">
        <v>46079</v>
      </c>
      <c r="B109" s="122" t="s">
        <v>139</v>
      </c>
      <c r="C109" s="123"/>
      <c r="D109" s="32" t="s">
        <v>5</v>
      </c>
      <c r="E109" s="51" t="s">
        <v>129</v>
      </c>
      <c r="F109" s="31">
        <v>10</v>
      </c>
      <c r="G109" s="124"/>
      <c r="H109" s="125"/>
      <c r="I109" s="54">
        <f t="shared" si="3"/>
        <v>0</v>
      </c>
      <c r="J109" s="32" t="s">
        <v>5</v>
      </c>
    </row>
    <row r="110" spans="1:10" s="38" customFormat="1" ht="24" customHeight="1">
      <c r="A110" s="55">
        <v>46079</v>
      </c>
      <c r="B110" s="122" t="s">
        <v>140</v>
      </c>
      <c r="C110" s="123"/>
      <c r="D110" s="32" t="s">
        <v>5</v>
      </c>
      <c r="E110" s="51" t="s">
        <v>129</v>
      </c>
      <c r="F110" s="31">
        <v>10</v>
      </c>
      <c r="G110" s="124"/>
      <c r="H110" s="125"/>
      <c r="I110" s="54">
        <f t="shared" si="3"/>
        <v>0</v>
      </c>
      <c r="J110" s="32" t="s">
        <v>5</v>
      </c>
    </row>
    <row r="111" spans="1:10" s="38" customFormat="1" ht="54.9" customHeight="1">
      <c r="A111" s="55">
        <v>46078</v>
      </c>
      <c r="B111" s="122" t="s">
        <v>141</v>
      </c>
      <c r="C111" s="123"/>
      <c r="D111" s="32" t="s">
        <v>5</v>
      </c>
      <c r="E111" s="51" t="s">
        <v>65</v>
      </c>
      <c r="F111" s="31">
        <v>1</v>
      </c>
      <c r="G111" s="124"/>
      <c r="H111" s="125"/>
      <c r="I111" s="54">
        <f t="shared" si="3"/>
        <v>0</v>
      </c>
      <c r="J111" s="32" t="s">
        <v>5</v>
      </c>
    </row>
    <row r="112" spans="1:10" s="50" customFormat="1" ht="24" customHeight="1">
      <c r="A112" s="98" t="s">
        <v>35</v>
      </c>
      <c r="B112" s="99"/>
      <c r="C112" s="99"/>
      <c r="D112" s="99"/>
      <c r="E112" s="99"/>
      <c r="F112" s="99"/>
      <c r="G112" s="99"/>
      <c r="H112" s="100"/>
      <c r="I112" s="42">
        <f>SUM(I99:I111)</f>
        <v>0</v>
      </c>
      <c r="J112" s="40"/>
    </row>
    <row r="113" spans="1:10" s="38" customFormat="1" ht="42.6" customHeight="1">
      <c r="A113" s="80" t="s">
        <v>142</v>
      </c>
      <c r="B113" s="81"/>
      <c r="C113" s="81"/>
      <c r="D113" s="81"/>
      <c r="E113" s="81"/>
      <c r="F113" s="81"/>
      <c r="G113" s="81"/>
      <c r="H113" s="81"/>
      <c r="I113" s="81"/>
      <c r="J113" s="81"/>
    </row>
    <row r="114" spans="1:10" s="62" customFormat="1" ht="39.6">
      <c r="A114" s="45" t="s">
        <v>120</v>
      </c>
      <c r="B114" s="46" t="s">
        <v>38</v>
      </c>
      <c r="C114" s="46" t="s">
        <v>39</v>
      </c>
      <c r="D114" s="47" t="s">
        <v>17</v>
      </c>
      <c r="E114" s="47" t="s">
        <v>40</v>
      </c>
      <c r="F114" s="46" t="s">
        <v>19</v>
      </c>
      <c r="G114" s="46" t="s">
        <v>41</v>
      </c>
      <c r="H114" s="48" t="s">
        <v>21</v>
      </c>
      <c r="I114" s="49" t="s">
        <v>22</v>
      </c>
      <c r="J114" s="47" t="s">
        <v>23</v>
      </c>
    </row>
    <row r="115" spans="1:10" s="38" customFormat="1" ht="39.6">
      <c r="A115" s="55">
        <v>46077</v>
      </c>
      <c r="B115" s="53" t="s">
        <v>143</v>
      </c>
      <c r="C115" s="53" t="s">
        <v>144</v>
      </c>
      <c r="D115" s="32" t="s">
        <v>5</v>
      </c>
      <c r="E115" s="51" t="s">
        <v>65</v>
      </c>
      <c r="F115" s="31">
        <v>2</v>
      </c>
      <c r="G115" s="31">
        <v>1</v>
      </c>
      <c r="H115" s="52"/>
      <c r="I115" s="54">
        <f t="shared" ref="I115:I123" si="4">F115*$G115*$H115</f>
        <v>0</v>
      </c>
      <c r="J115" s="32" t="s">
        <v>5</v>
      </c>
    </row>
    <row r="116" spans="1:10" s="38" customFormat="1" ht="39.6">
      <c r="A116" s="55">
        <v>46063</v>
      </c>
      <c r="B116" s="53" t="s">
        <v>145</v>
      </c>
      <c r="C116" s="53" t="s">
        <v>146</v>
      </c>
      <c r="D116" s="32" t="s">
        <v>5</v>
      </c>
      <c r="E116" s="51" t="s">
        <v>65</v>
      </c>
      <c r="F116" s="31">
        <v>1</v>
      </c>
      <c r="G116" s="31">
        <v>1</v>
      </c>
      <c r="H116" s="52"/>
      <c r="I116" s="54">
        <f t="shared" si="4"/>
        <v>0</v>
      </c>
      <c r="J116" s="32" t="s">
        <v>5</v>
      </c>
    </row>
    <row r="117" spans="1:10" s="38" customFormat="1" ht="26.4">
      <c r="A117" s="55">
        <v>46078</v>
      </c>
      <c r="B117" s="53" t="s">
        <v>147</v>
      </c>
      <c r="C117" s="53" t="s">
        <v>148</v>
      </c>
      <c r="D117" s="32" t="s">
        <v>5</v>
      </c>
      <c r="E117" s="51" t="s">
        <v>65</v>
      </c>
      <c r="F117" s="31">
        <v>1</v>
      </c>
      <c r="G117" s="31">
        <v>1</v>
      </c>
      <c r="H117" s="52"/>
      <c r="I117" s="54">
        <f t="shared" si="4"/>
        <v>0</v>
      </c>
      <c r="J117" s="32" t="s">
        <v>5</v>
      </c>
    </row>
    <row r="118" spans="1:10" s="38" customFormat="1" ht="14.4">
      <c r="A118" s="55">
        <v>46079</v>
      </c>
      <c r="B118" s="53" t="s">
        <v>149</v>
      </c>
      <c r="C118" s="53" t="s">
        <v>150</v>
      </c>
      <c r="D118" s="32" t="s">
        <v>5</v>
      </c>
      <c r="E118" s="51" t="s">
        <v>125</v>
      </c>
      <c r="F118" s="31">
        <v>8</v>
      </c>
      <c r="G118" s="31">
        <v>1</v>
      </c>
      <c r="H118" s="52"/>
      <c r="I118" s="54">
        <f t="shared" si="4"/>
        <v>0</v>
      </c>
      <c r="J118" s="32" t="s">
        <v>5</v>
      </c>
    </row>
    <row r="119" spans="1:10" s="38" customFormat="1" ht="26.4">
      <c r="A119" s="55">
        <v>46079</v>
      </c>
      <c r="B119" s="53" t="s">
        <v>151</v>
      </c>
      <c r="C119" s="53" t="s">
        <v>152</v>
      </c>
      <c r="D119" s="32" t="s">
        <v>5</v>
      </c>
      <c r="E119" s="51" t="s">
        <v>65</v>
      </c>
      <c r="F119" s="31">
        <v>1</v>
      </c>
      <c r="G119" s="31">
        <v>1</v>
      </c>
      <c r="H119" s="52"/>
      <c r="I119" s="54">
        <f t="shared" si="4"/>
        <v>0</v>
      </c>
      <c r="J119" s="32" t="s">
        <v>5</v>
      </c>
    </row>
    <row r="120" spans="1:10" s="38" customFormat="1" ht="111" customHeight="1">
      <c r="A120" s="55">
        <v>46063</v>
      </c>
      <c r="B120" s="53" t="s">
        <v>153</v>
      </c>
      <c r="C120" s="53" t="s">
        <v>154</v>
      </c>
      <c r="D120" s="32" t="s">
        <v>5</v>
      </c>
      <c r="E120" s="51" t="s">
        <v>65</v>
      </c>
      <c r="F120" s="31">
        <v>1</v>
      </c>
      <c r="G120" s="31">
        <v>1</v>
      </c>
      <c r="H120" s="52"/>
      <c r="I120" s="54">
        <f t="shared" si="4"/>
        <v>0</v>
      </c>
      <c r="J120" s="32" t="s">
        <v>5</v>
      </c>
    </row>
    <row r="121" spans="1:10" s="38" customFormat="1" ht="54.6" customHeight="1">
      <c r="A121" s="55">
        <v>46054</v>
      </c>
      <c r="B121" s="53" t="s">
        <v>38</v>
      </c>
      <c r="C121" s="53" t="s">
        <v>155</v>
      </c>
      <c r="D121" s="32" t="s">
        <v>5</v>
      </c>
      <c r="E121" s="51" t="s">
        <v>65</v>
      </c>
      <c r="F121" s="31">
        <v>1</v>
      </c>
      <c r="G121" s="31">
        <v>1</v>
      </c>
      <c r="H121" s="52"/>
      <c r="I121" s="54">
        <f t="shared" si="4"/>
        <v>0</v>
      </c>
      <c r="J121" s="32" t="s">
        <v>5</v>
      </c>
    </row>
    <row r="122" spans="1:10" s="38" customFormat="1" ht="88.5" customHeight="1">
      <c r="A122" s="55">
        <v>46079</v>
      </c>
      <c r="B122" s="53" t="s">
        <v>156</v>
      </c>
      <c r="C122" s="53" t="s">
        <v>157</v>
      </c>
      <c r="D122" s="32" t="s">
        <v>5</v>
      </c>
      <c r="E122" s="51" t="s">
        <v>125</v>
      </c>
      <c r="F122" s="31">
        <v>3</v>
      </c>
      <c r="G122" s="31">
        <v>1</v>
      </c>
      <c r="H122" s="52"/>
      <c r="I122" s="54">
        <f t="shared" si="4"/>
        <v>0</v>
      </c>
      <c r="J122" s="32" t="s">
        <v>5</v>
      </c>
    </row>
    <row r="123" spans="1:10" s="50" customFormat="1" ht="79.2">
      <c r="A123" s="55">
        <v>46079</v>
      </c>
      <c r="B123" s="53" t="s">
        <v>158</v>
      </c>
      <c r="C123" s="56" t="s">
        <v>159</v>
      </c>
      <c r="D123" s="32" t="s">
        <v>5</v>
      </c>
      <c r="E123" s="51" t="s">
        <v>160</v>
      </c>
      <c r="F123" s="31">
        <v>1</v>
      </c>
      <c r="G123" s="31">
        <v>1</v>
      </c>
      <c r="H123" s="52"/>
      <c r="I123" s="54">
        <f t="shared" si="4"/>
        <v>0</v>
      </c>
      <c r="J123" s="32" t="s">
        <v>5</v>
      </c>
    </row>
    <row r="124" spans="1:10" s="50" customFormat="1" ht="24" customHeight="1">
      <c r="A124" s="98" t="s">
        <v>35</v>
      </c>
      <c r="B124" s="99"/>
      <c r="C124" s="99"/>
      <c r="D124" s="99"/>
      <c r="E124" s="99"/>
      <c r="F124" s="99"/>
      <c r="G124" s="99"/>
      <c r="H124" s="100"/>
      <c r="I124" s="42">
        <f>SUM(I115:I123)</f>
        <v>0</v>
      </c>
      <c r="J124" s="40"/>
    </row>
    <row r="125" spans="1:10" s="50" customFormat="1" ht="15.75" customHeight="1">
      <c r="A125" s="39"/>
      <c r="B125" s="40"/>
      <c r="C125" s="40"/>
      <c r="D125" s="40"/>
      <c r="E125" s="40"/>
      <c r="F125" s="63"/>
      <c r="G125" s="40"/>
      <c r="H125" s="64"/>
      <c r="I125" s="42"/>
      <c r="J125" s="65"/>
    </row>
    <row r="126" spans="1:10" ht="15.75" customHeight="1">
      <c r="A126" s="126" t="s">
        <v>161</v>
      </c>
      <c r="B126" s="127"/>
      <c r="C126" s="127"/>
      <c r="D126" s="127"/>
      <c r="E126" s="127"/>
      <c r="F126" s="127"/>
      <c r="G126" s="127"/>
      <c r="H126" s="128"/>
      <c r="I126" s="67">
        <f>I124+I112+I96+I92+I79+I47+I34</f>
        <v>0</v>
      </c>
      <c r="J126" s="66"/>
    </row>
    <row r="127" spans="1:10" ht="15.75" customHeight="1">
      <c r="A127" s="129" t="s">
        <v>162</v>
      </c>
      <c r="B127" s="130"/>
      <c r="C127" s="130"/>
      <c r="D127" s="130"/>
      <c r="E127" s="130"/>
      <c r="F127" s="130"/>
      <c r="G127" s="130"/>
      <c r="H127" s="131"/>
      <c r="I127" s="67"/>
      <c r="J127" s="68"/>
    </row>
    <row r="128" spans="1:10" ht="15.75" customHeight="1">
      <c r="A128" s="129" t="s">
        <v>163</v>
      </c>
      <c r="B128" s="130"/>
      <c r="C128" s="130"/>
      <c r="D128" s="130"/>
      <c r="E128" s="130"/>
      <c r="F128" s="130"/>
      <c r="G128" s="130"/>
      <c r="H128" s="131"/>
      <c r="I128" s="67"/>
      <c r="J128" s="68"/>
    </row>
    <row r="129" spans="1:10" s="1" customFormat="1" ht="14.1" customHeight="1">
      <c r="A129" s="115" t="s">
        <v>164</v>
      </c>
      <c r="B129" s="116"/>
      <c r="C129" s="116"/>
      <c r="D129" s="116"/>
      <c r="E129" s="116"/>
      <c r="F129" s="116"/>
      <c r="G129" s="116"/>
      <c r="H129" s="117"/>
      <c r="I129" s="67">
        <f>SUM(I126:I128)</f>
        <v>0</v>
      </c>
      <c r="J129" s="58"/>
    </row>
    <row r="130" spans="1:10" s="50" customFormat="1" ht="47.4" customHeight="1">
      <c r="A130" s="132" t="s">
        <v>165</v>
      </c>
      <c r="B130" s="133"/>
      <c r="C130" s="134" t="s">
        <v>166</v>
      </c>
      <c r="D130" s="135"/>
      <c r="E130" s="135"/>
      <c r="F130" s="135"/>
      <c r="G130" s="135"/>
      <c r="H130" s="135"/>
      <c r="I130" s="135"/>
      <c r="J130" s="135"/>
    </row>
    <row r="131" spans="1:10" s="1" customFormat="1">
      <c r="B131" s="2"/>
      <c r="C131" s="2"/>
      <c r="D131" s="2"/>
      <c r="E131" s="2"/>
      <c r="H131" s="3"/>
      <c r="I131" s="3"/>
      <c r="J131" s="4"/>
    </row>
    <row r="132" spans="1:10" s="1" customFormat="1" ht="27.9" customHeight="1">
      <c r="A132" s="136" t="s">
        <v>167</v>
      </c>
      <c r="B132" s="136"/>
      <c r="C132" s="136"/>
      <c r="D132" s="136"/>
      <c r="E132" s="136"/>
      <c r="F132" s="136"/>
      <c r="G132" s="136"/>
      <c r="H132" s="136"/>
      <c r="I132" s="136"/>
      <c r="J132" s="136"/>
    </row>
    <row r="133" spans="1:10" s="1" customFormat="1" ht="14.4">
      <c r="A133" s="137" t="s">
        <v>168</v>
      </c>
      <c r="B133" s="137"/>
      <c r="C133" s="137"/>
      <c r="D133" s="137"/>
      <c r="E133" s="137"/>
      <c r="F133" s="137"/>
      <c r="G133" s="137"/>
      <c r="H133" s="137"/>
      <c r="I133" s="137"/>
      <c r="J133" s="137"/>
    </row>
    <row r="134" spans="1:10" s="1" customFormat="1" ht="14.4">
      <c r="A134" s="138" t="s">
        <v>169</v>
      </c>
      <c r="B134" s="139"/>
      <c r="C134" s="139"/>
      <c r="D134" s="139"/>
      <c r="E134" s="139"/>
      <c r="F134" s="139"/>
      <c r="G134" s="139"/>
      <c r="H134" s="139"/>
      <c r="I134" s="139"/>
      <c r="J134" s="139"/>
    </row>
    <row r="135" spans="1:10" s="1" customFormat="1" ht="14.4">
      <c r="A135" s="70"/>
      <c r="B135" s="70"/>
      <c r="C135" s="70"/>
      <c r="D135" s="70"/>
      <c r="E135" s="70"/>
      <c r="F135" s="70"/>
      <c r="G135" s="70"/>
      <c r="H135" s="70"/>
      <c r="I135" s="70"/>
      <c r="J135" s="70"/>
    </row>
    <row r="136" spans="1:10" s="1" customFormat="1" ht="14.4">
      <c r="A136" s="70"/>
      <c r="B136" s="70"/>
      <c r="C136" s="70"/>
      <c r="D136" s="70"/>
      <c r="E136" s="70"/>
      <c r="F136" s="70"/>
      <c r="G136" s="70"/>
      <c r="H136" s="70"/>
      <c r="I136" s="70"/>
      <c r="J136" s="70"/>
    </row>
    <row r="137" spans="1:10" s="1" customFormat="1" ht="14.4">
      <c r="A137" s="70" t="s">
        <v>170</v>
      </c>
      <c r="B137" s="69"/>
      <c r="C137" s="69"/>
      <c r="D137" s="69"/>
      <c r="E137" s="69"/>
      <c r="F137" s="71"/>
      <c r="G137" s="71"/>
      <c r="H137" s="72"/>
      <c r="I137" s="72"/>
      <c r="J137" s="73"/>
    </row>
    <row r="138" spans="1:10" s="1" customFormat="1" ht="14.4">
      <c r="A138" s="70" t="s">
        <v>171</v>
      </c>
      <c r="B138" s="69"/>
      <c r="C138" s="69"/>
      <c r="D138" s="74" t="s">
        <v>172</v>
      </c>
      <c r="E138" s="74"/>
      <c r="F138" s="71"/>
      <c r="G138" s="71"/>
      <c r="H138" s="72"/>
      <c r="I138" s="72"/>
      <c r="J138" s="73"/>
    </row>
    <row r="139" spans="1:10" s="1" customFormat="1" ht="14.4">
      <c r="A139" s="70" t="s">
        <v>173</v>
      </c>
      <c r="B139" s="69"/>
      <c r="C139" s="69"/>
      <c r="D139" s="69"/>
      <c r="E139" s="69"/>
      <c r="F139" s="71"/>
      <c r="G139" s="71"/>
      <c r="H139" s="72"/>
      <c r="I139" s="72"/>
      <c r="J139" s="73"/>
    </row>
    <row r="140" spans="1:10" s="1" customFormat="1" ht="14.4">
      <c r="A140" s="70" t="s">
        <v>174</v>
      </c>
      <c r="B140" s="69"/>
      <c r="C140" s="69"/>
      <c r="D140" s="69"/>
      <c r="E140" s="69"/>
      <c r="F140" s="71"/>
      <c r="G140" s="71"/>
      <c r="H140" s="72"/>
      <c r="I140" s="72"/>
      <c r="J140" s="73"/>
    </row>
    <row r="141" spans="1:10" s="1" customFormat="1">
      <c r="B141" s="2"/>
      <c r="C141" s="2"/>
      <c r="D141" s="2"/>
      <c r="E141" s="2"/>
      <c r="H141" s="3"/>
      <c r="I141" s="3"/>
      <c r="J141" s="4"/>
    </row>
    <row r="142" spans="1:10" s="1" customFormat="1">
      <c r="B142" s="2"/>
      <c r="C142" s="2"/>
      <c r="D142" s="2"/>
      <c r="E142" s="2"/>
      <c r="H142" s="3"/>
      <c r="I142" s="3"/>
      <c r="J142" s="4"/>
    </row>
    <row r="143" spans="1:10" s="1" customFormat="1">
      <c r="B143" s="2"/>
      <c r="C143" s="2"/>
      <c r="D143" s="2"/>
      <c r="E143" s="2"/>
      <c r="H143" s="3"/>
      <c r="I143" s="3"/>
      <c r="J143" s="4"/>
    </row>
    <row r="144" spans="1:10" s="1" customFormat="1">
      <c r="B144" s="2"/>
      <c r="C144" s="2"/>
      <c r="D144" s="2"/>
      <c r="E144" s="2"/>
      <c r="H144" s="3"/>
      <c r="I144" s="3"/>
      <c r="J144" s="4"/>
    </row>
    <row r="145" spans="2:10" s="1" customFormat="1">
      <c r="B145" s="2"/>
      <c r="C145" s="2"/>
      <c r="D145" s="2"/>
      <c r="E145" s="2"/>
      <c r="H145" s="3"/>
      <c r="I145" s="3"/>
      <c r="J145" s="4"/>
    </row>
    <row r="146" spans="2:10" s="1" customFormat="1">
      <c r="B146" s="2"/>
      <c r="C146" s="2"/>
      <c r="D146" s="2"/>
      <c r="E146" s="2"/>
      <c r="H146" s="3"/>
      <c r="I146" s="3"/>
      <c r="J146" s="4"/>
    </row>
    <row r="147" spans="2:10" s="1" customFormat="1">
      <c r="B147" s="2"/>
      <c r="C147" s="2"/>
      <c r="D147" s="2"/>
      <c r="E147" s="2"/>
      <c r="H147" s="3"/>
      <c r="I147" s="3"/>
      <c r="J147" s="4"/>
    </row>
    <row r="148" spans="2:10" s="1" customFormat="1">
      <c r="B148" s="2"/>
      <c r="C148" s="2"/>
      <c r="D148" s="2"/>
      <c r="E148" s="2"/>
      <c r="H148" s="3"/>
      <c r="I148" s="3"/>
      <c r="J148" s="4"/>
    </row>
    <row r="149" spans="2:10" s="1" customFormat="1">
      <c r="B149" s="2"/>
      <c r="C149" s="2"/>
      <c r="D149" s="2"/>
      <c r="E149" s="2"/>
      <c r="H149" s="3"/>
      <c r="I149" s="3"/>
      <c r="J149" s="4"/>
    </row>
    <row r="150" spans="2:10" s="1" customFormat="1">
      <c r="B150" s="2"/>
      <c r="C150" s="2"/>
      <c r="D150" s="2"/>
      <c r="E150" s="2"/>
      <c r="H150" s="3"/>
      <c r="I150" s="3"/>
      <c r="J150" s="4"/>
    </row>
    <row r="151" spans="2:10" s="1" customFormat="1">
      <c r="B151" s="2"/>
      <c r="C151" s="2"/>
      <c r="D151" s="2"/>
      <c r="E151" s="2"/>
      <c r="H151" s="3"/>
      <c r="I151" s="3"/>
      <c r="J151" s="4"/>
    </row>
    <row r="152" spans="2:10" s="1" customFormat="1">
      <c r="B152" s="2"/>
      <c r="C152" s="2"/>
      <c r="D152" s="2"/>
      <c r="E152" s="2"/>
      <c r="H152" s="3"/>
      <c r="I152" s="3"/>
      <c r="J152" s="4"/>
    </row>
    <row r="153" spans="2:10" s="1" customFormat="1">
      <c r="B153" s="2"/>
      <c r="C153" s="2"/>
      <c r="D153" s="2"/>
      <c r="E153" s="2"/>
      <c r="H153" s="3"/>
      <c r="I153" s="3"/>
      <c r="J153" s="4"/>
    </row>
    <row r="154" spans="2:10" s="1" customFormat="1">
      <c r="B154" s="2"/>
      <c r="C154" s="2"/>
      <c r="D154" s="2"/>
      <c r="E154" s="2"/>
      <c r="H154" s="3"/>
      <c r="I154" s="3"/>
      <c r="J154" s="4"/>
    </row>
    <row r="155" spans="2:10" s="1" customFormat="1">
      <c r="B155" s="2"/>
      <c r="C155" s="2"/>
      <c r="D155" s="2"/>
      <c r="E155" s="2"/>
      <c r="H155" s="3"/>
      <c r="I155" s="3"/>
      <c r="J155" s="4"/>
    </row>
    <row r="156" spans="2:10" s="1" customFormat="1">
      <c r="B156" s="2"/>
      <c r="C156" s="2"/>
      <c r="D156" s="2"/>
      <c r="E156" s="2"/>
      <c r="H156" s="3"/>
      <c r="I156" s="3"/>
      <c r="J156" s="4"/>
    </row>
    <row r="157" spans="2:10" s="1" customFormat="1">
      <c r="B157" s="2"/>
      <c r="C157" s="2"/>
      <c r="D157" s="2"/>
      <c r="E157" s="2"/>
      <c r="H157" s="3"/>
      <c r="I157" s="3"/>
      <c r="J157" s="4"/>
    </row>
    <row r="158" spans="2:10" s="1" customFormat="1">
      <c r="B158" s="2"/>
      <c r="C158" s="2"/>
      <c r="D158" s="2"/>
      <c r="E158" s="2"/>
      <c r="H158" s="3"/>
      <c r="I158" s="3"/>
      <c r="J158" s="4"/>
    </row>
    <row r="159" spans="2:10" s="1" customFormat="1">
      <c r="B159" s="2"/>
      <c r="C159" s="2"/>
      <c r="D159" s="2"/>
      <c r="E159" s="2"/>
      <c r="H159" s="3"/>
      <c r="I159" s="3"/>
      <c r="J159" s="4"/>
    </row>
    <row r="160" spans="2:10" s="1" customFormat="1">
      <c r="B160" s="2"/>
      <c r="C160" s="2"/>
      <c r="D160" s="2"/>
      <c r="E160" s="2"/>
      <c r="H160" s="3"/>
      <c r="I160" s="3"/>
      <c r="J160" s="4"/>
    </row>
    <row r="161" spans="2:10" s="1" customFormat="1">
      <c r="B161" s="2"/>
      <c r="C161" s="2"/>
      <c r="D161" s="2"/>
      <c r="E161" s="2"/>
      <c r="H161" s="3"/>
      <c r="I161" s="3"/>
      <c r="J161" s="4"/>
    </row>
    <row r="162" spans="2:10" s="1" customFormat="1">
      <c r="B162" s="2"/>
      <c r="C162" s="2"/>
      <c r="D162" s="2"/>
      <c r="E162" s="2"/>
      <c r="H162" s="3"/>
      <c r="I162" s="3"/>
      <c r="J162" s="4"/>
    </row>
    <row r="163" spans="2:10" s="1" customFormat="1">
      <c r="B163" s="2"/>
      <c r="C163" s="2"/>
      <c r="D163" s="2"/>
      <c r="E163" s="2"/>
      <c r="H163" s="3"/>
      <c r="I163" s="3"/>
      <c r="J163" s="4"/>
    </row>
    <row r="164" spans="2:10" s="1" customFormat="1">
      <c r="B164" s="2"/>
      <c r="C164" s="2"/>
      <c r="D164" s="2"/>
      <c r="E164" s="2"/>
      <c r="H164" s="3"/>
      <c r="I164" s="3"/>
      <c r="J164" s="4"/>
    </row>
    <row r="165" spans="2:10" s="1" customFormat="1">
      <c r="B165" s="2"/>
      <c r="C165" s="2"/>
      <c r="D165" s="2"/>
      <c r="E165" s="2"/>
      <c r="H165" s="3"/>
      <c r="I165" s="3"/>
      <c r="J165" s="4"/>
    </row>
    <row r="166" spans="2:10" s="1" customFormat="1">
      <c r="B166" s="2"/>
      <c r="C166" s="2"/>
      <c r="D166" s="2"/>
      <c r="E166" s="2"/>
      <c r="H166" s="3"/>
      <c r="I166" s="3"/>
      <c r="J166" s="4"/>
    </row>
    <row r="167" spans="2:10" s="1" customFormat="1">
      <c r="B167" s="2"/>
      <c r="C167" s="2"/>
      <c r="D167" s="2"/>
      <c r="E167" s="2"/>
      <c r="H167" s="3"/>
      <c r="I167" s="3"/>
      <c r="J167" s="4"/>
    </row>
    <row r="168" spans="2:10" s="1" customFormat="1">
      <c r="B168" s="2"/>
      <c r="C168" s="2"/>
      <c r="D168" s="2"/>
      <c r="E168" s="2"/>
      <c r="H168" s="3"/>
      <c r="I168" s="3"/>
      <c r="J168" s="4"/>
    </row>
    <row r="169" spans="2:10" s="1" customFormat="1">
      <c r="B169" s="2"/>
      <c r="C169" s="2"/>
      <c r="D169" s="2"/>
      <c r="E169" s="2"/>
      <c r="H169" s="3"/>
      <c r="I169" s="3"/>
      <c r="J169" s="4"/>
    </row>
    <row r="170" spans="2:10" s="1" customFormat="1">
      <c r="B170" s="2"/>
      <c r="C170" s="2"/>
      <c r="D170" s="2"/>
      <c r="E170" s="2"/>
      <c r="H170" s="3"/>
      <c r="I170" s="3"/>
      <c r="J170" s="4"/>
    </row>
    <row r="171" spans="2:10" s="1" customFormat="1">
      <c r="B171" s="2"/>
      <c r="C171" s="2"/>
      <c r="D171" s="2"/>
      <c r="E171" s="2"/>
      <c r="H171" s="3"/>
      <c r="I171" s="3"/>
      <c r="J171" s="4"/>
    </row>
    <row r="172" spans="2:10" s="1" customFormat="1">
      <c r="B172" s="2"/>
      <c r="C172" s="2"/>
      <c r="D172" s="2"/>
      <c r="E172" s="2"/>
      <c r="H172" s="3"/>
      <c r="I172" s="3"/>
      <c r="J172" s="4"/>
    </row>
    <row r="173" spans="2:10" s="1" customFormat="1">
      <c r="B173" s="2"/>
      <c r="C173" s="2"/>
      <c r="D173" s="2"/>
      <c r="E173" s="2"/>
      <c r="H173" s="3"/>
      <c r="I173" s="3"/>
      <c r="J173" s="4"/>
    </row>
    <row r="174" spans="2:10" s="1" customFormat="1">
      <c r="B174" s="2"/>
      <c r="C174" s="2"/>
      <c r="D174" s="2"/>
      <c r="E174" s="2"/>
      <c r="H174" s="3"/>
      <c r="I174" s="3"/>
      <c r="J174" s="4"/>
    </row>
    <row r="175" spans="2:10" s="1" customFormat="1">
      <c r="B175" s="2"/>
      <c r="C175" s="2"/>
      <c r="D175" s="2"/>
      <c r="E175" s="2"/>
      <c r="H175" s="3"/>
      <c r="I175" s="3"/>
      <c r="J175" s="4"/>
    </row>
    <row r="176" spans="2:10" s="1" customFormat="1">
      <c r="B176" s="2"/>
      <c r="C176" s="2"/>
      <c r="D176" s="2"/>
      <c r="E176" s="2"/>
      <c r="H176" s="3"/>
      <c r="I176" s="3"/>
      <c r="J176" s="4"/>
    </row>
    <row r="177" spans="2:10" s="1" customFormat="1">
      <c r="B177" s="2"/>
      <c r="C177" s="2"/>
      <c r="D177" s="2"/>
      <c r="E177" s="2"/>
      <c r="H177" s="3"/>
      <c r="I177" s="3"/>
      <c r="J177" s="4"/>
    </row>
    <row r="178" spans="2:10" s="1" customFormat="1">
      <c r="B178" s="2"/>
      <c r="C178" s="2"/>
      <c r="D178" s="2"/>
      <c r="E178" s="2"/>
      <c r="H178" s="3"/>
      <c r="I178" s="3"/>
      <c r="J178" s="4"/>
    </row>
    <row r="179" spans="2:10" s="1" customFormat="1" ht="10.5" customHeight="1">
      <c r="B179" s="2"/>
      <c r="C179" s="2"/>
      <c r="D179" s="2"/>
      <c r="E179" s="2"/>
      <c r="H179" s="3"/>
      <c r="I179" s="3"/>
      <c r="J179" s="4"/>
    </row>
    <row r="180" spans="2:10" s="1" customFormat="1" ht="17.25" customHeight="1">
      <c r="B180" s="2"/>
      <c r="C180" s="2"/>
      <c r="D180" s="2"/>
      <c r="E180" s="2"/>
      <c r="H180" s="3"/>
      <c r="I180" s="3"/>
      <c r="J180" s="4"/>
    </row>
    <row r="181" spans="2:10" s="1" customFormat="1" ht="13.5" customHeight="1">
      <c r="B181" s="2"/>
      <c r="C181" s="2"/>
      <c r="D181" s="2"/>
      <c r="E181" s="2"/>
      <c r="H181" s="3"/>
      <c r="I181" s="3"/>
      <c r="J181" s="4"/>
    </row>
    <row r="182" spans="2:10" s="1" customFormat="1" ht="15.75" customHeight="1">
      <c r="B182" s="2"/>
      <c r="C182" s="2"/>
      <c r="D182" s="2"/>
      <c r="E182" s="2"/>
      <c r="H182" s="3"/>
      <c r="I182" s="3"/>
      <c r="J182" s="4"/>
    </row>
    <row r="183" spans="2:10" s="1" customFormat="1" ht="1.5" customHeight="1">
      <c r="B183" s="2"/>
      <c r="C183" s="2"/>
      <c r="D183" s="2"/>
      <c r="E183" s="2"/>
      <c r="H183" s="3"/>
      <c r="I183" s="3"/>
      <c r="J183" s="4"/>
    </row>
    <row r="184" spans="2:10" s="1" customFormat="1">
      <c r="B184" s="2"/>
      <c r="C184" s="2"/>
      <c r="D184" s="2"/>
      <c r="E184" s="2"/>
      <c r="H184" s="3"/>
      <c r="I184" s="3"/>
      <c r="J184" s="4"/>
    </row>
    <row r="185" spans="2:10" s="1" customFormat="1">
      <c r="B185" s="2"/>
      <c r="C185" s="2"/>
      <c r="D185" s="2"/>
      <c r="E185" s="2"/>
      <c r="H185" s="3"/>
      <c r="I185" s="3"/>
      <c r="J185" s="4"/>
    </row>
    <row r="186" spans="2:10"/>
  </sheetData>
  <mergeCells count="127">
    <mergeCell ref="A132:J132"/>
    <mergeCell ref="A133:J133"/>
    <mergeCell ref="A134:J134"/>
    <mergeCell ref="A112:H112"/>
    <mergeCell ref="A113:J113"/>
    <mergeCell ref="A124:H124"/>
    <mergeCell ref="A126:H126"/>
    <mergeCell ref="A127:H127"/>
    <mergeCell ref="A128:H128"/>
    <mergeCell ref="A129:H129"/>
    <mergeCell ref="A130:B130"/>
    <mergeCell ref="C130:J130"/>
    <mergeCell ref="B107:C107"/>
    <mergeCell ref="G107:H107"/>
    <mergeCell ref="B108:C108"/>
    <mergeCell ref="G108:H108"/>
    <mergeCell ref="B109:C109"/>
    <mergeCell ref="G109:H109"/>
    <mergeCell ref="B110:C110"/>
    <mergeCell ref="G110:H110"/>
    <mergeCell ref="B111:C111"/>
    <mergeCell ref="G111:H111"/>
    <mergeCell ref="B102:C102"/>
    <mergeCell ref="G102:H102"/>
    <mergeCell ref="B103:C103"/>
    <mergeCell ref="G103:H103"/>
    <mergeCell ref="B104:C104"/>
    <mergeCell ref="G104:H104"/>
    <mergeCell ref="B105:C105"/>
    <mergeCell ref="G105:H105"/>
    <mergeCell ref="B106:C106"/>
    <mergeCell ref="G106:H106"/>
    <mergeCell ref="A97:J97"/>
    <mergeCell ref="B98:C98"/>
    <mergeCell ref="G98:H98"/>
    <mergeCell ref="B99:C99"/>
    <mergeCell ref="G99:H99"/>
    <mergeCell ref="B100:C100"/>
    <mergeCell ref="G100:H100"/>
    <mergeCell ref="B101:C101"/>
    <mergeCell ref="G101:H101"/>
    <mergeCell ref="A46:B46"/>
    <mergeCell ref="C46:J46"/>
    <mergeCell ref="A47:H47"/>
    <mergeCell ref="A48:J48"/>
    <mergeCell ref="A79:H79"/>
    <mergeCell ref="A80:J80"/>
    <mergeCell ref="A92:H92"/>
    <mergeCell ref="A93:J93"/>
    <mergeCell ref="A96:H96"/>
    <mergeCell ref="B41:B42"/>
    <mergeCell ref="E41:E42"/>
    <mergeCell ref="F41:F42"/>
    <mergeCell ref="G41:G42"/>
    <mergeCell ref="H41:H42"/>
    <mergeCell ref="I41:I42"/>
    <mergeCell ref="J41:J42"/>
    <mergeCell ref="A43:A44"/>
    <mergeCell ref="B43:B44"/>
    <mergeCell ref="E43:E44"/>
    <mergeCell ref="F43:F44"/>
    <mergeCell ref="G43:G44"/>
    <mergeCell ref="H43:H44"/>
    <mergeCell ref="I43:I44"/>
    <mergeCell ref="J43:J44"/>
    <mergeCell ref="A32:B32"/>
    <mergeCell ref="C32:J32"/>
    <mergeCell ref="A33:B33"/>
    <mergeCell ref="C33:J33"/>
    <mergeCell ref="A34:H34"/>
    <mergeCell ref="A35:J35"/>
    <mergeCell ref="A37:A38"/>
    <mergeCell ref="B37:B38"/>
    <mergeCell ref="D37:D45"/>
    <mergeCell ref="E37:E38"/>
    <mergeCell ref="F37:F38"/>
    <mergeCell ref="G37:G38"/>
    <mergeCell ref="H37:H38"/>
    <mergeCell ref="I37:I38"/>
    <mergeCell ref="J37:J38"/>
    <mergeCell ref="A39:A40"/>
    <mergeCell ref="B39:B40"/>
    <mergeCell ref="E39:E40"/>
    <mergeCell ref="F39:F40"/>
    <mergeCell ref="G39:G40"/>
    <mergeCell ref="H39:H40"/>
    <mergeCell ref="I39:I40"/>
    <mergeCell ref="J39:J40"/>
    <mergeCell ref="A41:A42"/>
    <mergeCell ref="A26:A31"/>
    <mergeCell ref="B26:B31"/>
    <mergeCell ref="D26:D31"/>
    <mergeCell ref="E26:E31"/>
    <mergeCell ref="F26:F31"/>
    <mergeCell ref="G26:G31"/>
    <mergeCell ref="H26:H31"/>
    <mergeCell ref="I26:I31"/>
    <mergeCell ref="J26:J31"/>
    <mergeCell ref="A20:A25"/>
    <mergeCell ref="B20:B25"/>
    <mergeCell ref="D20:D25"/>
    <mergeCell ref="E20:E25"/>
    <mergeCell ref="F20:F25"/>
    <mergeCell ref="G20:G25"/>
    <mergeCell ref="H20:H25"/>
    <mergeCell ref="I20:I25"/>
    <mergeCell ref="J20:J25"/>
    <mergeCell ref="A9:B9"/>
    <mergeCell ref="A12:J12"/>
    <mergeCell ref="A14:A19"/>
    <mergeCell ref="B14:B19"/>
    <mergeCell ref="D14:D19"/>
    <mergeCell ref="E14:E19"/>
    <mergeCell ref="F14:F19"/>
    <mergeCell ref="G14:G19"/>
    <mergeCell ref="H14:H19"/>
    <mergeCell ref="I14:I19"/>
    <mergeCell ref="J14:J19"/>
    <mergeCell ref="A1:J1"/>
    <mergeCell ref="A2:J2"/>
    <mergeCell ref="A4:B4"/>
    <mergeCell ref="A5:B5"/>
    <mergeCell ref="A6:B6"/>
    <mergeCell ref="C6:J6"/>
    <mergeCell ref="A7:B7"/>
    <mergeCell ref="A8:B8"/>
    <mergeCell ref="C8:D8"/>
  </mergeCells>
  <pageMargins left="0.748031" right="0.748031" top="0.9842519999999999" bottom="0.9842519999999999" header="0.51181100000000002" footer="0.51181100000000002"/>
  <pageSetup paperSize="9" scale="36"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vt:lpstr>
      <vt:lpstr>'1'!Print_Area</vt:lpstr>
    </vt:vector>
  </TitlesOfParts>
  <Company>bytsko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Expertise France</cp:lastModifiedBy>
  <cp:revision>2</cp:revision>
  <dcterms:created xsi:type="dcterms:W3CDTF">2003-12-10T14:03:00Z</dcterms:created>
  <dcterms:modified xsi:type="dcterms:W3CDTF">2026-01-15T13:23:29Z</dcterms:modified>
  <cp:version>1048576</cp:version>
</cp:coreProperties>
</file>